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7C53641-0BB6-4BF3-8600-632E754CF1FB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hamematakan" sheetId="24" state="hidden" r:id="rId7"/>
    <sheet name="havelvac " sheetId="25" state="hidden" r:id="rId8"/>
    <sheet name="Komunal" sheetId="23" state="hidden" r:id="rId9"/>
    <sheet name="Khmberi ev erekhaneri tiv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9">'[2]Page 1'!$B$12</definedName>
    <definedName name="_COMPANYNAME">'[3]Page 1'!$B$12</definedName>
    <definedName name="_DATE2" localSheetId="4">'[1]Page 1'!$B$17</definedName>
    <definedName name="_DATE2" localSheetId="9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hosqer'!$A$1:$G$98</definedName>
    <definedName name="_xlnm.Print_Area" localSheetId="3">'Dramakani hamematakan'!$A$1:$F$85</definedName>
    <definedName name="_xlnm.Print_Area" localSheetId="0">'Ekamut-caxs'!$A$1:$E$82</definedName>
    <definedName name="_xlnm.Print_Area" localSheetId="2">'Ekamutneri hamematakan'!$A$1:$F$72</definedName>
    <definedName name="_xlnm.Print_Area" localSheetId="6">hamematakan!$A$1:$K$29</definedName>
    <definedName name="_xlnm.Print_Area" localSheetId="7">'havelvac '!$A$1:$E$33</definedName>
    <definedName name="_xlnm.Print_Area" localSheetId="9">'Khmberi ev erekhaneri tiv'!$A$1:$H$27</definedName>
    <definedName name="_xlnm.Print_Area" localSheetId="8">Komunal!$A$1:$O$34</definedName>
    <definedName name="Tab" localSheetId="9">#REF!</definedName>
    <definedName name="Tab">#REF!</definedName>
    <definedName name="Tab1CodeCol" localSheetId="4">#REF!</definedName>
    <definedName name="Tab1CodeCol" localSheetId="9">#REF!</definedName>
    <definedName name="Tab1CodeCol">#REF!</definedName>
    <definedName name="Tab1Col" localSheetId="9">#REF!</definedName>
    <definedName name="Tab1Col">#REF!</definedName>
    <definedName name="Tab1Col1" localSheetId="4">#REF!</definedName>
    <definedName name="Tab1Col1" localSheetId="9">#REF!</definedName>
    <definedName name="Tab1Col1">#REF!</definedName>
    <definedName name="Tab1ColLast" localSheetId="4">#REF!</definedName>
    <definedName name="Tab1ColLast" localSheetId="9">#REF!</definedName>
    <definedName name="Tab1ColLast">#REF!</definedName>
    <definedName name="Tab1Row1" localSheetId="4">#REF!</definedName>
    <definedName name="Tab1Row1" localSheetId="9">#REF!</definedName>
    <definedName name="Tab1Row1">#REF!</definedName>
    <definedName name="Tab1RowCode" localSheetId="4">#REF!</definedName>
    <definedName name="Tab1RowCode" localSheetId="9">#REF!</definedName>
    <definedName name="Tab1RowCode">#REF!</definedName>
    <definedName name="Tab1RowLast" localSheetId="4">#REF!</definedName>
    <definedName name="Tab1RowLast" localSheetId="9">#REF!</definedName>
    <definedName name="Tab1RowLast">#REF!</definedName>
    <definedName name="Tab2CodeCol" localSheetId="4">#REF!</definedName>
    <definedName name="Tab2CodeCol" localSheetId="9">#REF!</definedName>
    <definedName name="Tab2CodeCol">#REF!</definedName>
    <definedName name="Tab2Col1" localSheetId="4">#REF!</definedName>
    <definedName name="Tab2Col1" localSheetId="9">#REF!</definedName>
    <definedName name="Tab2Col1">#REF!</definedName>
    <definedName name="Tab2ColLast" localSheetId="4">#REF!</definedName>
    <definedName name="Tab2ColLast" localSheetId="9">#REF!</definedName>
    <definedName name="Tab2ColLast">#REF!</definedName>
    <definedName name="Tab2Row1" localSheetId="4">#REF!</definedName>
    <definedName name="Tab2Row1" localSheetId="9">#REF!</definedName>
    <definedName name="Tab2Row1">#REF!</definedName>
    <definedName name="Tab2RowCode" localSheetId="4">#REF!</definedName>
    <definedName name="Tab2RowCode" localSheetId="9">#REF!</definedName>
    <definedName name="Tab2RowCode">#REF!</definedName>
    <definedName name="Tab2RowLast" localSheetId="4">#REF!</definedName>
    <definedName name="Tab2RowLast" localSheetId="9">#REF!</definedName>
    <definedName name="Tab2RowLast">#REF!</definedName>
    <definedName name="Tab3CodeCol" localSheetId="4">'[4]5'!#REF!</definedName>
    <definedName name="Tab3CodeCol" localSheetId="9">#REF!</definedName>
    <definedName name="Tab3CodeCol">#REF!</definedName>
    <definedName name="Tab3Col1" localSheetId="4">'[4]5'!#REF!</definedName>
    <definedName name="Tab3Col1" localSheetId="9">#REF!</definedName>
    <definedName name="Tab3Col1">#REF!</definedName>
    <definedName name="Tab3ColLast" localSheetId="4">'[4]5'!#REF!</definedName>
    <definedName name="Tab3ColLast" localSheetId="9">#REF!</definedName>
    <definedName name="Tab3ColLast">#REF!</definedName>
    <definedName name="Tab3Row1" localSheetId="4">'[4]5'!#REF!</definedName>
    <definedName name="Tab3Row1" localSheetId="9">#REF!</definedName>
    <definedName name="Tab3Row1">#REF!</definedName>
    <definedName name="Tab3RowLast" localSheetId="4">'[4]5'!#REF!</definedName>
    <definedName name="Tab3RowLast" localSheetId="9">#REF!</definedName>
    <definedName name="Tab3RowLast">#REF!</definedName>
    <definedName name="Tab4CodeCol" localSheetId="4">'[4]5'!#REF!</definedName>
    <definedName name="Tab4CodeCol" localSheetId="9">#REF!</definedName>
    <definedName name="Tab4CodeCol">#REF!</definedName>
    <definedName name="Tab4Col1" localSheetId="4">'[4]5'!#REF!</definedName>
    <definedName name="Tab4Col1" localSheetId="9">#REF!</definedName>
    <definedName name="Tab4Col1">#REF!</definedName>
    <definedName name="Tab4ColLast" localSheetId="4">'[4]5'!#REF!</definedName>
    <definedName name="Tab4ColLast" localSheetId="9">#REF!</definedName>
    <definedName name="Tab4ColLast">#REF!</definedName>
    <definedName name="Tab4Row1" localSheetId="4">'[4]5'!#REF!</definedName>
    <definedName name="Tab4Row1" localSheetId="9">#REF!</definedName>
    <definedName name="Tab4Row1">#REF!</definedName>
    <definedName name="Tab4RowLast" localSheetId="4">'[4]5'!#REF!</definedName>
    <definedName name="Tab4RowLast" localSheetId="9">#REF!</definedName>
    <definedName name="Tab4RowLast">#REF!</definedName>
    <definedName name="Tab5CodeCol" localSheetId="4">'[4]5'!#REF!</definedName>
    <definedName name="Tab5CodeCol" localSheetId="9">#REF!</definedName>
    <definedName name="Tab5CodeCol">#REF!</definedName>
    <definedName name="Tab5Col1" localSheetId="4">'[4]5'!#REF!</definedName>
    <definedName name="Tab5Col1" localSheetId="9">#REF!</definedName>
    <definedName name="Tab5Col1">#REF!</definedName>
    <definedName name="Tab5ColLast" localSheetId="4">'[4]5'!#REF!</definedName>
    <definedName name="Tab5ColLast" localSheetId="9">#REF!</definedName>
    <definedName name="Tab5ColLast">#REF!</definedName>
    <definedName name="Tab5Row1" localSheetId="4">'[4]5'!#REF!</definedName>
    <definedName name="Tab5Row1" localSheetId="9">#REF!</definedName>
    <definedName name="Tab5Row1">#REF!</definedName>
    <definedName name="Tab5RowLast" localSheetId="4">'[4]5'!#REF!</definedName>
    <definedName name="Tab5RowLast" localSheetId="9">#REF!</definedName>
    <definedName name="Tab5RowLast">#REF!</definedName>
    <definedName name="Tab6CodeCol" localSheetId="4">'[4]5'!#REF!</definedName>
    <definedName name="Tab6CodeCol" localSheetId="9">#REF!</definedName>
    <definedName name="Tab6CodeCol">#REF!</definedName>
    <definedName name="Tab6Col1" localSheetId="4">'[4]5'!#REF!</definedName>
    <definedName name="Tab6Col1" localSheetId="9">#REF!</definedName>
    <definedName name="Tab6Col1">#REF!</definedName>
    <definedName name="Tab6ColLast" localSheetId="4">'[4]5'!#REF!</definedName>
    <definedName name="Tab6ColLast" localSheetId="9">#REF!</definedName>
    <definedName name="Tab6ColLast">#REF!</definedName>
    <definedName name="Tab6Row1" localSheetId="4">'[4]5'!#REF!</definedName>
    <definedName name="Tab6Row1" localSheetId="9">#REF!</definedName>
    <definedName name="Tab6Row1">#REF!</definedName>
    <definedName name="Tab6RowLast" localSheetId="4">'[4]5'!#REF!</definedName>
    <definedName name="Tab6RowLast" localSheetId="9">#REF!</definedName>
    <definedName name="Tab6RowLast">#REF!</definedName>
    <definedName name="Tab7CodeCol" localSheetId="4">#REF!</definedName>
    <definedName name="Tab7CodeCol" localSheetId="9">#REF!</definedName>
    <definedName name="Tab7CodeCol">#REF!</definedName>
    <definedName name="Tab7Col1" localSheetId="4">#REF!</definedName>
    <definedName name="Tab7Col1" localSheetId="9">#REF!</definedName>
    <definedName name="Tab7Col1">#REF!</definedName>
    <definedName name="Tab7ColLast" localSheetId="4">#REF!</definedName>
    <definedName name="Tab7ColLast" localSheetId="9">#REF!</definedName>
    <definedName name="Tab7ColLast">#REF!</definedName>
    <definedName name="Tab7Row1" localSheetId="4">#REF!</definedName>
    <definedName name="Tab7Row1" localSheetId="9">#REF!</definedName>
    <definedName name="Tab7Row1">#REF!</definedName>
    <definedName name="Tab7RowCode" localSheetId="4">#REF!</definedName>
    <definedName name="Tab7RowCode" localSheetId="9">#REF!</definedName>
    <definedName name="Tab7RowCode">#REF!</definedName>
    <definedName name="Tab7RowLast" localSheetId="4">#REF!</definedName>
    <definedName name="Tab7RowLast" localSheetId="9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1" l="1"/>
  <c r="C7" i="11" l="1"/>
  <c r="C29" i="25"/>
  <c r="E28" i="25"/>
  <c r="E27" i="25"/>
  <c r="E26" i="25"/>
  <c r="E25" i="25"/>
  <c r="E24" i="25"/>
  <c r="E23" i="25"/>
  <c r="E22" i="25"/>
  <c r="E21" i="25"/>
  <c r="E20" i="25"/>
  <c r="E19" i="25"/>
  <c r="E18" i="25"/>
  <c r="E17" i="25"/>
  <c r="E16" i="25"/>
  <c r="E15" i="25"/>
  <c r="E14" i="25"/>
  <c r="E13" i="25"/>
  <c r="E29" i="25" l="1"/>
  <c r="J11" i="11"/>
  <c r="F59" i="18"/>
  <c r="I11" i="11"/>
  <c r="G11" i="11"/>
  <c r="F24" i="24"/>
  <c r="C24" i="24"/>
  <c r="K23" i="24"/>
  <c r="J23" i="24"/>
  <c r="I23" i="24"/>
  <c r="H23" i="24"/>
  <c r="E23" i="24"/>
  <c r="J22" i="24"/>
  <c r="I22" i="24"/>
  <c r="H22" i="24"/>
  <c r="E22" i="24"/>
  <c r="J21" i="24"/>
  <c r="I21" i="24"/>
  <c r="H21" i="24"/>
  <c r="E21" i="24"/>
  <c r="J20" i="24"/>
  <c r="I20" i="24"/>
  <c r="H20" i="24"/>
  <c r="E20" i="24"/>
  <c r="J19" i="24"/>
  <c r="I19" i="24"/>
  <c r="H19" i="24"/>
  <c r="E19" i="24"/>
  <c r="J18" i="24"/>
  <c r="I18" i="24"/>
  <c r="H18" i="24"/>
  <c r="E18" i="24"/>
  <c r="J17" i="24"/>
  <c r="I17" i="24"/>
  <c r="H17" i="24"/>
  <c r="K17" i="24" s="1"/>
  <c r="E17" i="24"/>
  <c r="J16" i="24"/>
  <c r="I16" i="24"/>
  <c r="H16" i="24"/>
  <c r="E16" i="24"/>
  <c r="J15" i="24"/>
  <c r="I15" i="24"/>
  <c r="H15" i="24"/>
  <c r="E15" i="24"/>
  <c r="J14" i="24"/>
  <c r="I14" i="24"/>
  <c r="H14" i="24"/>
  <c r="E14" i="24"/>
  <c r="J13" i="24"/>
  <c r="I13" i="24"/>
  <c r="H13" i="24"/>
  <c r="E13" i="24"/>
  <c r="J12" i="24"/>
  <c r="I12" i="24"/>
  <c r="H12" i="24"/>
  <c r="E12" i="24"/>
  <c r="J11" i="24"/>
  <c r="I11" i="24"/>
  <c r="H11" i="24"/>
  <c r="K11" i="24" s="1"/>
  <c r="E11" i="24"/>
  <c r="J10" i="24"/>
  <c r="I10" i="24"/>
  <c r="H10" i="24"/>
  <c r="E10" i="24"/>
  <c r="J9" i="24"/>
  <c r="I9" i="24"/>
  <c r="H9" i="24"/>
  <c r="E9" i="24"/>
  <c r="J8" i="24"/>
  <c r="I8" i="24"/>
  <c r="H8" i="24"/>
  <c r="E8" i="24"/>
  <c r="K9" i="24" l="1"/>
  <c r="K15" i="24"/>
  <c r="K21" i="24"/>
  <c r="K13" i="24"/>
  <c r="K19" i="24"/>
  <c r="K18" i="24"/>
  <c r="K16" i="24"/>
  <c r="K14" i="24"/>
  <c r="K10" i="24"/>
  <c r="E24" i="24"/>
  <c r="K8" i="24"/>
  <c r="K20" i="24"/>
  <c r="K22" i="24"/>
  <c r="I24" i="24"/>
  <c r="K12" i="24"/>
  <c r="J24" i="24"/>
  <c r="H24" i="24"/>
  <c r="H13" i="7"/>
  <c r="K24" i="24" l="1"/>
  <c r="D11" i="11"/>
  <c r="C11" i="11"/>
  <c r="D20" i="10" l="1"/>
  <c r="E73" i="7"/>
  <c r="D73" i="7"/>
  <c r="C73" i="7"/>
  <c r="E18" i="7"/>
  <c r="D18" i="7"/>
  <c r="C18" i="7"/>
  <c r="E27" i="7" l="1"/>
  <c r="E28" i="7"/>
  <c r="D27" i="7"/>
  <c r="D28" i="7"/>
  <c r="C27" i="7"/>
  <c r="C28" i="7"/>
  <c r="E26" i="7"/>
  <c r="D26" i="7"/>
  <c r="C26" i="7"/>
  <c r="D54" i="18" l="1"/>
  <c r="F63" i="7" l="1"/>
  <c r="F64" i="7"/>
  <c r="F65" i="7"/>
  <c r="F66" i="7"/>
  <c r="F67" i="7"/>
  <c r="D59" i="10" s="1"/>
  <c r="E59" i="10" s="1"/>
  <c r="E58" i="9"/>
  <c r="E60" i="9"/>
  <c r="D55" i="10"/>
  <c r="E55" i="10" s="1"/>
  <c r="D56" i="10"/>
  <c r="E56" i="10" s="1"/>
  <c r="D57" i="10"/>
  <c r="E57" i="10" s="1"/>
  <c r="C35" i="10"/>
  <c r="D61" i="9"/>
  <c r="D60" i="9"/>
  <c r="D59" i="9"/>
  <c r="E59" i="9" s="1"/>
  <c r="D58" i="9"/>
  <c r="D57" i="9"/>
  <c r="E57" i="9" s="1"/>
  <c r="D56" i="9"/>
  <c r="E56" i="9" s="1"/>
  <c r="C25" i="9"/>
  <c r="C36" i="9"/>
  <c r="D66" i="7" l="1"/>
  <c r="E66" i="7"/>
  <c r="C66" i="7"/>
  <c r="D58" i="10"/>
  <c r="E58" i="10" s="1"/>
  <c r="D63" i="7"/>
  <c r="C63" i="7"/>
  <c r="E63" i="7"/>
  <c r="D66" i="18"/>
  <c r="D64" i="18"/>
  <c r="D59" i="18"/>
  <c r="D30" i="18"/>
  <c r="D8" i="18"/>
  <c r="A2" i="18"/>
  <c r="G19" i="11"/>
  <c r="G17" i="11"/>
  <c r="M8" i="11"/>
  <c r="K7" i="11"/>
  <c r="M7" i="11" s="1"/>
  <c r="M9" i="11" s="1"/>
  <c r="A2" i="11"/>
  <c r="D26" i="22"/>
  <c r="D24" i="22"/>
  <c r="G19" i="22"/>
  <c r="G20" i="22" s="1"/>
  <c r="F19" i="22"/>
  <c r="F20" i="22" s="1"/>
  <c r="E19" i="22"/>
  <c r="E20" i="22" s="1"/>
  <c r="C19" i="22"/>
  <c r="H18" i="22"/>
  <c r="D18" i="22"/>
  <c r="H17" i="22"/>
  <c r="D17" i="22"/>
  <c r="H16" i="22"/>
  <c r="D16" i="22"/>
  <c r="H15" i="22"/>
  <c r="D15" i="22"/>
  <c r="H14" i="22"/>
  <c r="D14" i="22"/>
  <c r="H13" i="22"/>
  <c r="D13" i="22"/>
  <c r="H12" i="22"/>
  <c r="D12" i="22"/>
  <c r="H11" i="22"/>
  <c r="D11" i="22"/>
  <c r="H10" i="22"/>
  <c r="D10" i="22"/>
  <c r="H9" i="22"/>
  <c r="D9" i="22"/>
  <c r="H8" i="22"/>
  <c r="D8" i="22"/>
  <c r="A2" i="22"/>
  <c r="J32" i="23"/>
  <c r="J30" i="23"/>
  <c r="M26" i="23"/>
  <c r="J26" i="23"/>
  <c r="F26" i="23"/>
  <c r="M28" i="23" s="1"/>
  <c r="L19" i="23"/>
  <c r="K19" i="23"/>
  <c r="I19" i="23"/>
  <c r="H19" i="23"/>
  <c r="G19" i="23"/>
  <c r="E19" i="23"/>
  <c r="D19" i="23"/>
  <c r="C19" i="23"/>
  <c r="N18" i="23"/>
  <c r="O18" i="23" s="1"/>
  <c r="M18" i="23"/>
  <c r="J18" i="23"/>
  <c r="F18" i="23"/>
  <c r="N17" i="23"/>
  <c r="M17" i="23"/>
  <c r="J17" i="23"/>
  <c r="F17" i="23"/>
  <c r="N16" i="23"/>
  <c r="M16" i="23"/>
  <c r="J16" i="23"/>
  <c r="F16" i="23"/>
  <c r="N15" i="23"/>
  <c r="M15" i="23"/>
  <c r="J15" i="23"/>
  <c r="F15" i="23"/>
  <c r="N14" i="23"/>
  <c r="O14" i="23" s="1"/>
  <c r="M14" i="23"/>
  <c r="J14" i="23"/>
  <c r="F14" i="23"/>
  <c r="N13" i="23"/>
  <c r="M13" i="23"/>
  <c r="J13" i="23"/>
  <c r="F13" i="23"/>
  <c r="N12" i="23"/>
  <c r="M12" i="23"/>
  <c r="J12" i="23"/>
  <c r="F12" i="23"/>
  <c r="N11" i="23"/>
  <c r="M11" i="23"/>
  <c r="J11" i="23"/>
  <c r="F11" i="23"/>
  <c r="N10" i="23"/>
  <c r="O10" i="23" s="1"/>
  <c r="M10" i="23"/>
  <c r="J10" i="23"/>
  <c r="F10" i="23"/>
  <c r="N9" i="23"/>
  <c r="M9" i="23"/>
  <c r="J9" i="23"/>
  <c r="F9" i="23"/>
  <c r="N8" i="23"/>
  <c r="M8" i="23"/>
  <c r="J8" i="23"/>
  <c r="F8" i="23"/>
  <c r="N7" i="23"/>
  <c r="M7" i="23"/>
  <c r="J7" i="23"/>
  <c r="F7" i="23"/>
  <c r="A2" i="23"/>
  <c r="O16" i="23" l="1"/>
  <c r="D34" i="18"/>
  <c r="O8" i="23"/>
  <c r="O11" i="23"/>
  <c r="O17" i="23"/>
  <c r="H19" i="22"/>
  <c r="I19" i="22" s="1"/>
  <c r="D13" i="19" s="1"/>
  <c r="O9" i="23"/>
  <c r="F19" i="23"/>
  <c r="F20" i="23" s="1"/>
  <c r="F27" i="23" s="1"/>
  <c r="O12" i="23"/>
  <c r="J19" i="23"/>
  <c r="J20" i="23" s="1"/>
  <c r="J27" i="23" s="1"/>
  <c r="O15" i="23"/>
  <c r="M19" i="23"/>
  <c r="M20" i="23" s="1"/>
  <c r="M27" i="23" s="1"/>
  <c r="F38" i="7" s="1"/>
  <c r="N19" i="23"/>
  <c r="N20" i="23" s="1"/>
  <c r="O13" i="23"/>
  <c r="D19" i="22"/>
  <c r="D20" i="22" s="1"/>
  <c r="O7" i="23"/>
  <c r="B23" i="7"/>
  <c r="F95" i="7"/>
  <c r="F93" i="7"/>
  <c r="F53" i="7"/>
  <c r="F54" i="7"/>
  <c r="F55" i="7"/>
  <c r="F56" i="7"/>
  <c r="F57" i="7"/>
  <c r="F58" i="7"/>
  <c r="F59" i="7"/>
  <c r="F60" i="7"/>
  <c r="F61" i="7"/>
  <c r="F62" i="7"/>
  <c r="F68" i="7"/>
  <c r="D60" i="10" s="1"/>
  <c r="E60" i="10" s="1"/>
  <c r="F33" i="7"/>
  <c r="F34" i="7"/>
  <c r="F35" i="7"/>
  <c r="F39" i="7"/>
  <c r="F40" i="7"/>
  <c r="F41" i="7"/>
  <c r="F42" i="7"/>
  <c r="F43" i="7"/>
  <c r="F44" i="7"/>
  <c r="F45" i="7"/>
  <c r="F46" i="7"/>
  <c r="F47" i="7"/>
  <c r="F48" i="7"/>
  <c r="F49" i="7"/>
  <c r="F50" i="7"/>
  <c r="F52" i="7"/>
  <c r="B24" i="7"/>
  <c r="F20" i="7"/>
  <c r="A8" i="7"/>
  <c r="D14" i="19"/>
  <c r="C34" i="7" l="1"/>
  <c r="D34" i="7"/>
  <c r="E34" i="7"/>
  <c r="C38" i="7"/>
  <c r="D38" i="7"/>
  <c r="E38" i="7"/>
  <c r="D49" i="7"/>
  <c r="C49" i="7"/>
  <c r="E49" i="7"/>
  <c r="D48" i="7"/>
  <c r="C48" i="7"/>
  <c r="E48" i="7"/>
  <c r="E47" i="7"/>
  <c r="C47" i="7"/>
  <c r="D47" i="7"/>
  <c r="E33" i="7"/>
  <c r="C33" i="7"/>
  <c r="D33" i="7"/>
  <c r="C46" i="7"/>
  <c r="D46" i="7"/>
  <c r="E46" i="7"/>
  <c r="E43" i="7"/>
  <c r="C43" i="7"/>
  <c r="D43" i="7"/>
  <c r="E40" i="7"/>
  <c r="C40" i="7"/>
  <c r="D40" i="7"/>
  <c r="C57" i="7"/>
  <c r="D57" i="7"/>
  <c r="E57" i="7"/>
  <c r="D52" i="7"/>
  <c r="C52" i="7"/>
  <c r="E52" i="7"/>
  <c r="E56" i="7"/>
  <c r="C56" i="7"/>
  <c r="D56" i="7"/>
  <c r="C53" i="7"/>
  <c r="D53" i="7"/>
  <c r="E53" i="7"/>
  <c r="C45" i="7"/>
  <c r="D45" i="7"/>
  <c r="E45" i="7"/>
  <c r="C42" i="7"/>
  <c r="D42" i="7"/>
  <c r="E42" i="7"/>
  <c r="C59" i="7"/>
  <c r="D59" i="7"/>
  <c r="E59" i="7"/>
  <c r="D41" i="7"/>
  <c r="E41" i="7"/>
  <c r="C41" i="7"/>
  <c r="E58" i="7"/>
  <c r="C58" i="7"/>
  <c r="D58" i="7"/>
  <c r="E39" i="7"/>
  <c r="C39" i="7"/>
  <c r="D39" i="7"/>
  <c r="E50" i="7"/>
  <c r="C50" i="7"/>
  <c r="D50" i="7"/>
  <c r="D44" i="7"/>
  <c r="C44" i="7"/>
  <c r="E44" i="7"/>
  <c r="O19" i="23"/>
  <c r="O20" i="23" s="1"/>
  <c r="O27" i="23" s="1"/>
  <c r="C69" i="7"/>
  <c r="D69" i="7"/>
  <c r="E69" i="7"/>
  <c r="C76" i="7"/>
  <c r="D76" i="7"/>
  <c r="E76" i="7"/>
  <c r="C84" i="7"/>
  <c r="D84" i="7"/>
  <c r="E84" i="7"/>
  <c r="C88" i="7"/>
  <c r="D88" i="7"/>
  <c r="E88" i="7"/>
  <c r="D75" i="7" l="1"/>
  <c r="C75" i="7"/>
  <c r="E75" i="7"/>
  <c r="C14" i="7"/>
  <c r="D14" i="7"/>
  <c r="E14" i="7"/>
  <c r="F15" i="7" l="1"/>
  <c r="G1" i="7" l="1"/>
  <c r="D35" i="19"/>
  <c r="D36" i="19"/>
  <c r="D34" i="19"/>
  <c r="D21" i="19"/>
  <c r="F22" i="7" s="1"/>
  <c r="F14" i="7" s="1"/>
  <c r="D63" i="9"/>
  <c r="D64" i="9"/>
  <c r="D65" i="9"/>
  <c r="D62" i="9"/>
  <c r="D55" i="9"/>
  <c r="E55" i="9" s="1"/>
  <c r="D54" i="10"/>
  <c r="E54" i="10" s="1"/>
  <c r="D61" i="10"/>
  <c r="D33" i="10"/>
  <c r="F84" i="7"/>
  <c r="F76" i="7"/>
  <c r="F34" i="19" l="1"/>
  <c r="A2" i="10"/>
  <c r="A2" i="9"/>
  <c r="A85" i="7"/>
  <c r="A86" i="7" s="1"/>
  <c r="A87" i="7" s="1"/>
  <c r="A77" i="7"/>
  <c r="A78" i="7" s="1"/>
  <c r="A79" i="7" s="1"/>
  <c r="A80" i="7" s="1"/>
  <c r="A81" i="7" s="1"/>
  <c r="A82" i="7" s="1"/>
  <c r="A83" i="7" s="1"/>
  <c r="A36" i="7"/>
  <c r="A37" i="7" s="1"/>
  <c r="A38" i="7" s="1"/>
  <c r="A39" i="7" s="1"/>
  <c r="A40" i="7" s="1"/>
  <c r="A33" i="7"/>
  <c r="A34" i="7" s="1"/>
  <c r="A16" i="7"/>
  <c r="A17" i="7" s="1"/>
  <c r="A19" i="7" s="1"/>
  <c r="A20" i="7" s="1"/>
  <c r="A21" i="7" s="1"/>
  <c r="A22" i="7" s="1"/>
  <c r="A23" i="7" s="1"/>
  <c r="A24" i="7" s="1"/>
  <c r="A37" i="19"/>
  <c r="A38" i="19" s="1"/>
  <c r="A40" i="19" s="1"/>
  <c r="A41" i="19" s="1"/>
  <c r="A34" i="19"/>
  <c r="A35" i="19" s="1"/>
  <c r="A14" i="19"/>
  <c r="A15" i="19" s="1"/>
  <c r="A17" i="19" s="1"/>
  <c r="A18" i="19" s="1"/>
  <c r="A19" i="19" s="1"/>
  <c r="A20" i="19" s="1"/>
  <c r="A21" i="19" s="1"/>
  <c r="D15" i="10"/>
  <c r="E15" i="10" s="1"/>
  <c r="D33" i="19"/>
  <c r="F32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E20" i="10"/>
  <c r="E21" i="10"/>
  <c r="C7" i="10"/>
  <c r="C23" i="10"/>
  <c r="C69" i="10"/>
  <c r="C77" i="10"/>
  <c r="C81" i="10"/>
  <c r="B82" i="10"/>
  <c r="B83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E32" i="7" l="1"/>
  <c r="D32" i="7"/>
  <c r="C32" i="7"/>
  <c r="A25" i="7"/>
  <c r="A27" i="7" s="1"/>
  <c r="A22" i="19"/>
  <c r="A23" i="19" s="1"/>
  <c r="A44" i="19"/>
  <c r="A42" i="7"/>
  <c r="A43" i="7" s="1"/>
  <c r="C68" i="10"/>
  <c r="C22" i="10" s="1"/>
  <c r="C84" i="10" s="1"/>
  <c r="D6" i="10" s="1"/>
  <c r="C18" i="9"/>
  <c r="D34" i="9"/>
  <c r="A44" i="7" l="1"/>
  <c r="A45" i="7" s="1"/>
  <c r="A46" i="7" s="1"/>
  <c r="A47" i="7" s="1"/>
  <c r="A49" i="7" s="1"/>
  <c r="A50" i="7" s="1"/>
  <c r="A51" i="7" s="1"/>
  <c r="A54" i="7" s="1"/>
  <c r="A55" i="7" s="1"/>
  <c r="A56" i="7" s="1"/>
  <c r="A58" i="7" s="1"/>
  <c r="A45" i="19"/>
  <c r="A46" i="19" s="1"/>
  <c r="A47" i="19" s="1"/>
  <c r="A48" i="19" s="1"/>
  <c r="A51" i="19" s="1"/>
  <c r="A52" i="19" s="1"/>
  <c r="A57" i="19" s="1"/>
  <c r="A27" i="19"/>
  <c r="A28" i="19" s="1"/>
  <c r="A25" i="19"/>
  <c r="A26" i="19" s="1"/>
  <c r="A60" i="19" l="1"/>
  <c r="A61" i="19" s="1"/>
  <c r="A63" i="19" s="1"/>
  <c r="A59" i="7"/>
  <c r="A60" i="7" s="1"/>
  <c r="F69" i="7"/>
  <c r="A62" i="7" l="1"/>
  <c r="A69" i="7" s="1"/>
  <c r="A72" i="19"/>
  <c r="A73" i="19"/>
  <c r="A74" i="19" s="1"/>
  <c r="A70" i="7" l="1"/>
  <c r="A71" i="7" s="1"/>
  <c r="A72" i="7" s="1"/>
  <c r="A74" i="7"/>
  <c r="F5" i="7"/>
  <c r="F4" i="7"/>
  <c r="B11" i="9" l="1"/>
  <c r="B18" i="7"/>
  <c r="B11" i="10" s="1"/>
  <c r="B28" i="9" l="1"/>
  <c r="B35" i="7"/>
  <c r="B27" i="10" s="1"/>
  <c r="D27" i="10"/>
  <c r="E27" i="10" s="1"/>
  <c r="B34" i="19"/>
  <c r="D28" i="9" l="1"/>
  <c r="E28" i="9" s="1"/>
  <c r="D37" i="19" l="1"/>
  <c r="F36" i="7" s="1"/>
  <c r="D38" i="19"/>
  <c r="C36" i="7" l="1"/>
  <c r="E36" i="7"/>
  <c r="D36" i="7"/>
  <c r="D30" i="9"/>
  <c r="F37" i="7"/>
  <c r="D52" i="19"/>
  <c r="D39" i="19"/>
  <c r="E37" i="7" l="1"/>
  <c r="D37" i="7"/>
  <c r="C37" i="7"/>
  <c r="D44" i="9"/>
  <c r="F51" i="7"/>
  <c r="D13" i="10"/>
  <c r="E13" i="10" s="1"/>
  <c r="D31" i="9"/>
  <c r="D8" i="9"/>
  <c r="E8" i="9" s="1"/>
  <c r="B8" i="9"/>
  <c r="D51" i="7" l="1"/>
  <c r="D31" i="7" s="1"/>
  <c r="D30" i="7" s="1"/>
  <c r="D91" i="7" s="1"/>
  <c r="E51" i="7"/>
  <c r="E31" i="7" s="1"/>
  <c r="E30" i="7" s="1"/>
  <c r="E91" i="7" s="1"/>
  <c r="C51" i="7"/>
  <c r="C31" i="7" s="1"/>
  <c r="C30" i="7" s="1"/>
  <c r="C91" i="7" s="1"/>
  <c r="D53" i="10"/>
  <c r="F98" i="7" l="1"/>
  <c r="B98" i="7"/>
  <c r="F5" i="9" l="1"/>
  <c r="D88" i="10" l="1"/>
  <c r="D86" i="10"/>
  <c r="D70" i="9"/>
  <c r="D68" i="9"/>
  <c r="D82" i="10"/>
  <c r="D11" i="10" l="1"/>
  <c r="E11" i="10" s="1"/>
  <c r="D75" i="19"/>
  <c r="D9" i="10" l="1"/>
  <c r="E9" i="10" s="1"/>
  <c r="D7" i="9"/>
  <c r="D83" i="10" l="1"/>
  <c r="E83" i="10" s="1"/>
  <c r="D22" i="9"/>
  <c r="E22" i="9" s="1"/>
  <c r="E82" i="10"/>
  <c r="D76" i="10"/>
  <c r="E76" i="10" s="1"/>
  <c r="D75" i="10"/>
  <c r="E75" i="10" s="1"/>
  <c r="D23" i="9"/>
  <c r="E23" i="9" s="1"/>
  <c r="E61" i="9"/>
  <c r="E54" i="9"/>
  <c r="E61" i="10"/>
  <c r="E53" i="10"/>
  <c r="D73" i="10" l="1"/>
  <c r="E73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F75" i="19" s="1"/>
  <c r="D18" i="9" l="1"/>
  <c r="F88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25" i="9" l="1"/>
  <c r="D80" i="10"/>
  <c r="E80" i="10" s="1"/>
  <c r="D79" i="10"/>
  <c r="E79" i="10" s="1"/>
  <c r="D78" i="10"/>
  <c r="E78" i="10" s="1"/>
  <c r="D74" i="10"/>
  <c r="E74" i="10" s="1"/>
  <c r="D72" i="10"/>
  <c r="E72" i="10" s="1"/>
  <c r="D71" i="10"/>
  <c r="E71" i="10" s="1"/>
  <c r="D70" i="10"/>
  <c r="E70" i="10" s="1"/>
  <c r="D67" i="10"/>
  <c r="E67" i="10" s="1"/>
  <c r="D66" i="10"/>
  <c r="E66" i="10" s="1"/>
  <c r="D65" i="10"/>
  <c r="E65" i="10" s="1"/>
  <c r="D64" i="10"/>
  <c r="E64" i="10" s="1"/>
  <c r="D63" i="10"/>
  <c r="E6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F75" i="7"/>
  <c r="D69" i="10"/>
  <c r="D81" i="10"/>
  <c r="E69" i="10" l="1"/>
  <c r="D77" i="10"/>
  <c r="E77" i="10" s="1"/>
  <c r="D68" i="10" l="1"/>
  <c r="E68" i="10" s="1"/>
  <c r="D13" i="9"/>
  <c r="E13" i="9" s="1"/>
  <c r="D43" i="10" l="1"/>
  <c r="E43" i="10" s="1"/>
  <c r="D29" i="10"/>
  <c r="E29" i="10" s="1"/>
  <c r="D29" i="9"/>
  <c r="F31" i="7" l="1"/>
  <c r="F30" i="7" s="1"/>
  <c r="D28" i="10"/>
  <c r="E28" i="10" l="1"/>
  <c r="D30" i="10" l="1"/>
  <c r="D62" i="10"/>
  <c r="E62" i="10" s="1"/>
  <c r="E33" i="10"/>
  <c r="D23" i="10" l="1"/>
  <c r="E30" i="10"/>
  <c r="C24" i="9"/>
  <c r="E65" i="9"/>
  <c r="E64" i="9"/>
  <c r="E63" i="9"/>
  <c r="E62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4" i="10"/>
  <c r="C6" i="9"/>
  <c r="E8" i="10" l="1"/>
  <c r="E6" i="10"/>
  <c r="E21" i="9"/>
  <c r="E20" i="9"/>
  <c r="E19" i="9"/>
  <c r="D6" i="9"/>
  <c r="D66" i="9" s="1"/>
  <c r="E7" i="9"/>
  <c r="C66" i="9"/>
  <c r="E81" i="10" l="1"/>
  <c r="E66" i="9"/>
  <c r="E18" i="9"/>
  <c r="E24" i="9"/>
  <c r="E6" i="9"/>
  <c r="E7" i="10"/>
  <c r="E84" i="10" l="1"/>
  <c r="F91" i="7" l="1"/>
</calcChain>
</file>

<file path=xl/sharedStrings.xml><?xml version="1.0" encoding="utf-8"?>
<sst xmlns="http://schemas.openxmlformats.org/spreadsheetml/2006/main" count="767" uniqueCount="347">
  <si>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</si>
  <si>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</si>
  <si>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</si>
  <si>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</si>
  <si>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</si>
  <si>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</si>
  <si>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</si>
  <si>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</si>
  <si>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</si>
  <si>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</si>
  <si>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</si>
  <si>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</si>
  <si>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</si>
  <si>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</si>
  <si>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</si>
  <si>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</si>
  <si>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</si>
  <si>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</si>
  <si>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</si>
  <si>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</si>
  <si>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</si>
  <si>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</si>
  <si>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</si>
  <si>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</si>
  <si>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</si>
  <si>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</si>
  <si>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</si>
  <si>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</si>
  <si>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</si>
  <si>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</si>
  <si>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</si>
  <si>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</si>
  <si>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</si>
  <si>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</si>
  <si>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</si>
  <si>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</si>
  <si>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</si>
  <si>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</si>
  <si>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</si>
  <si>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</si>
  <si>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</si>
  <si>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</si>
  <si>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</si>
  <si>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</si>
  <si>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</si>
  <si>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</si>
  <si>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</si>
  <si>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</si>
  <si>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</si>
  <si>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</si>
  <si>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</si>
  <si>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</si>
  <si>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</si>
  <si>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</si>
  <si>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</si>
  <si>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</si>
  <si>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</si>
  <si>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</si>
  <si>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</si>
  <si>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</si>
  <si>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</si>
  <si>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</si>
  <si>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</si>
  <si>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</si>
  <si>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</si>
  <si>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</si>
  <si>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</si>
  <si>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</si>
  <si>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</si>
  <si>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</si>
  <si>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</si>
  <si>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</si>
  <si>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</si>
  <si>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</si>
  <si>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</si>
  <si>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</si>
  <si>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</si>
  <si>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</si>
  <si>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</si>
  <si>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</si>
  <si>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</si>
  <si>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</si>
  <si>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</si>
  <si>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</si>
  <si>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</si>
  <si>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</si>
  <si>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</si>
  <si>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</si>
  <si>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</si>
  <si>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</si>
  <si>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</si>
  <si>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</si>
  <si>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</si>
  <si>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</si>
  <si>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</si>
  <si>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</si>
  <si>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</si>
  <si>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</si>
  <si>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</si>
  <si>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</si>
  <si>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</si>
  <si>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</si>
  <si>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</si>
  <si>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</si>
  <si>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</si>
  <si>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</si>
  <si>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</si>
  <si>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</si>
  <si>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</si>
  <si>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</si>
  <si>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</si>
  <si>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</si>
  <si>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</si>
  <si>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</si>
  <si>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</si>
  <si>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</si>
  <si>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</si>
  <si>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</si>
  <si>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</si>
  <si>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</si>
  <si>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</si>
  <si>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</si>
  <si>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</si>
  <si>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</si>
  <si>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</si>
  <si>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</si>
  <si>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</si>
  <si>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</si>
  <si>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</si>
  <si>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</si>
  <si>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</si>
  <si>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</si>
  <si>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</si>
  <si>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</si>
  <si>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</si>
  <si>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</si>
  <si>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</si>
  <si>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</si>
  <si>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</si>
  <si>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</si>
  <si>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</si>
  <si>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</si>
  <si>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</si>
  <si>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</si>
  <si>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</si>
  <si>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</si>
  <si>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</si>
  <si>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</si>
  <si>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</si>
  <si>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</si>
  <si>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</si>
  <si>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</si>
  <si>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</si>
  <si>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</si>
  <si>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</si>
  <si>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</si>
  <si>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</si>
  <si>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</si>
  <si>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</si>
  <si>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</si>
  <si>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</si>
  <si>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</si>
  <si>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</si>
  <si>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</si>
  <si>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</si>
  <si>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</si>
  <si>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</si>
  <si>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</si>
  <si>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</si>
  <si>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</si>
  <si>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</si>
  <si>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</si>
  <si>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</si>
  <si>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</si>
  <si>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</si>
  <si>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</si>
  <si>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</si>
  <si>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</si>
  <si>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</si>
  <si>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</si>
  <si>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</si>
  <si>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</si>
  <si>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</si>
  <si>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</si>
  <si>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</si>
  <si>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</si>
  <si>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</si>
  <si>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</si>
  <si>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</si>
  <si>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</si>
  <si>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</si>
  <si>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</si>
  <si>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</si>
  <si>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</si>
  <si>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</si>
  <si>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</si>
  <si>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</si>
  <si>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</si>
  <si>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</si>
  <si>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</si>
  <si>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</si>
  <si>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</si>
  <si>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</si>
  <si>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</si>
  <si>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</si>
  <si>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</si>
  <si>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</si>
  <si>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</si>
  <si>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</si>
  <si>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</si>
  <si>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</si>
  <si>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</si>
  <si>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</si>
  <si>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</si>
  <si>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</si>
  <si>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</si>
  <si>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</si>
  <si>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</si>
  <si>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</si>
  <si>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</si>
  <si>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</si>
  <si>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</si>
  <si>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</si>
  <si>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</si>
  <si>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</si>
  <si>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</si>
  <si>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</si>
  <si>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</si>
  <si>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</si>
  <si>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</si>
  <si>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</si>
  <si>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</si>
  <si>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</si>
  <si>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</si>
  <si>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</si>
  <si>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</si>
  <si>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</si>
  <si>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</si>
  <si>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</si>
  <si>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</si>
  <si>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</si>
  <si>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</si>
  <si>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</si>
  <si>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</si>
  <si>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</si>
  <si>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</si>
  <si>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</si>
  <si>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</si>
  <si>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</si>
  <si>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</si>
  <si>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</si>
  <si>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</si>
  <si>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</si>
  <si>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</si>
  <si>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</si>
  <si>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</si>
  <si>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</si>
  <si>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</si>
  <si>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</si>
  <si>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</si>
  <si>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</si>
  <si>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</si>
  <si>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</si>
  <si>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</si>
  <si>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</si>
  <si>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</si>
  <si>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</si>
  <si>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</si>
  <si>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Սուսաննա Սուքիասյան</t>
  </si>
  <si>
    <t>Ռայա Յայլոյան</t>
  </si>
  <si>
    <t>31,12,24</t>
  </si>
  <si>
    <t>Գործիքների վարձակալության գծով</t>
  </si>
  <si>
    <t>Տրանսպորտային ծախսերի գծով</t>
  </si>
  <si>
    <t>Տպագրության գծով</t>
  </si>
  <si>
    <t>Տեսանկարահանման և ձայնագրության գծով</t>
  </si>
  <si>
    <t>Գույքագրման և դուրս գրման ծախսերի գծով</t>
  </si>
  <si>
    <t>Երաժշտական գործիքների վերանորոգման գծով</t>
  </si>
  <si>
    <t>Կրակմարիչի լիցքավորում</t>
  </si>
  <si>
    <t>Քիմ մաքրման ծառայության գծով</t>
  </si>
  <si>
    <t>Դահլիճի վարձակալություն</t>
  </si>
  <si>
    <t>Ուսման վարձի գումարի ետ վերադարձի գծով</t>
  </si>
  <si>
    <t>քաղաքապետարանի կողմից հաստատված
պայմնագրի</t>
  </si>
  <si>
    <t>Կաթսայատան վերանորոգում և ընթացիկ 
շինարարական նյութեր</t>
  </si>
  <si>
    <t>կաթսայատան տեխնիկ.սպասարկում և
հնոցապանների վերապատրաստման դասընթացներ</t>
  </si>
  <si>
    <t>բանկի գործարքների հետ կապված</t>
  </si>
  <si>
    <t>ՀԾ-Ի տարեկան սպասարկում</t>
  </si>
  <si>
    <t>ֆիքսված վճար</t>
  </si>
  <si>
    <t xml:space="preserve">արդկային ռեսուրսների
 և հաշվապահության գծով            </t>
  </si>
  <si>
    <t>Քաղաքապետարանի մրցույթների
 մասնակցության նպատակով</t>
  </si>
  <si>
    <t>Տարեվերջյան համերգների և մրցույթների
համար</t>
  </si>
  <si>
    <t>բուկլետների ,հրավիրատոմսերի և ցուցանակների համար</t>
  </si>
  <si>
    <t>հաշվի է առնվել 24 թ-ի փաստացի ծախսը և գնային աճը
/դպրոցի վարագորյների և գործիքների պատյանների քիմ մաքրում/</t>
  </si>
  <si>
    <t>Հաշվի է առնվել ստացված ՀՄ-ի մաշվ-ը</t>
  </si>
  <si>
    <t>աշվի է առնվել 24 թ-ի փաստացի ծախսը և նոր
աշխատանքային օրենսգրքի ձեռեք բերում</t>
  </si>
  <si>
    <t>հաշվի է առնվել 24 թ-ի փաստացի ծախսը</t>
  </si>
  <si>
    <t>աշխատավարձի 30%-ի բարջրացման հետ կապված</t>
  </si>
  <si>
    <t xml:space="preserve">հաշվի է առնվել 24 թ-ի փաստացի ծախսը և գնային աճը
</t>
  </si>
  <si>
    <t>աշխատանքի ծավալի մեծացում</t>
  </si>
  <si>
    <t>անհրաժեշտ գործիքների վերանորուգում</t>
  </si>
  <si>
    <t>2025 թ-ի գույքագրում</t>
  </si>
  <si>
    <t>աթոռներ և իշավոտնուկներ</t>
  </si>
  <si>
    <t>պատճենահանման  սարք</t>
  </si>
  <si>
    <t>լուսավորության պուլտ և միկրափոն</t>
  </si>
  <si>
    <t>12 ամսվա
հավելում 
/հազ.դրամ/</t>
  </si>
  <si>
    <t>ՀԱՄԵՄԱՏԱԿԱՆ ՏԵՂԵԿԱՆՔ</t>
  </si>
  <si>
    <t xml:space="preserve"> «Երևանի Ղ․Սարյանի անվան արվեստի դպրոց» ՀԱՄԱՅՆՔԱՅԻՆ ՈՉ ԱՌԵՎՏՐԱՅԻՆ ԿԱԶՄԱԿԵՐՊՈՒԹՅԱՆ</t>
  </si>
  <si>
    <t>ՀԱՍՏԻՔԱՑՈՒՑԱԿԸ ԵՎ ՊԱՇՏՈՆԱՅԻՆ ԴՐՈՒՅՔԱՉԱՓԵՐԸ</t>
  </si>
  <si>
    <t>դրամ</t>
  </si>
  <si>
    <t>Հաստիքների անվանումը</t>
  </si>
  <si>
    <t>ԳՈՐԾՈՂ</t>
  </si>
  <si>
    <t>ԱՌԱՋԱՐԿՎՈՂ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</si>
  <si>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</si>
  <si>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</si>
  <si>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</si>
  <si>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</si>
  <si>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</si>
  <si>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</si>
  <si>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</si>
  <si>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 xml:space="preserve">Փոխտնօրեն ընդհանուր հարցերով </t>
  </si>
  <si>
    <t>Փոխտնօրեն ուսումնական գծով</t>
  </si>
  <si>
    <t>Գլխավոր հաշվապահ</t>
  </si>
  <si>
    <t>Հաշվետար</t>
  </si>
  <si>
    <t>Տնտեսվար</t>
  </si>
  <si>
    <t>Գործավար</t>
  </si>
  <si>
    <t>Համակարգչային օպերատոր</t>
  </si>
  <si>
    <t>Գրադարանավար</t>
  </si>
  <si>
    <t>Մեթոդիստ</t>
  </si>
  <si>
    <t>Գործիք լարող</t>
  </si>
  <si>
    <t>Հնչյունային տեխնիկ</t>
  </si>
  <si>
    <t>Հավաքարար</t>
  </si>
  <si>
    <t>Օժանդակ բանվոր</t>
  </si>
  <si>
    <t>Պահակ</t>
  </si>
  <si>
    <t>Հնոցապան(սեզոնային)</t>
  </si>
  <si>
    <t xml:space="preserve">Տնօրեն՝ </t>
  </si>
  <si>
    <t xml:space="preserve">Գլխավոր հաշվապահ՝ </t>
  </si>
  <si>
    <t>Կ.Տ.</t>
  </si>
  <si>
    <t xml:space="preserve">Հավելված 9 </t>
  </si>
  <si>
    <t>_____. _____. 2025 թ.</t>
  </si>
  <si>
    <t>հ. __________- Ա որոշմամբ</t>
  </si>
  <si>
    <t>«ԵՐԵՎԱՆԻ Ղ. ՍԱՐՅԱՆԻ ԱՆՎԱՆ ԱՐՎԵՍՏԻ ԴՊՐՈՑ» ՀԱՄԱՅՆՔԱՅԻՆ ՈՉ ԱՌԵՎՏՐԱՅԻՆ ԿԱԶՄԱԿԵՐՊՈՒԹՅԱՆ</t>
  </si>
  <si>
    <t>Հաստիքների քանակը</t>
  </si>
  <si>
    <t>Հաստիքի ամսական պաշտոնային դրույքաչափը</t>
  </si>
  <si>
    <t>Ընդամենն ամսական աշխատավարձը</t>
  </si>
  <si>
    <t>Փոխտնօրեն ընդհանուր հարցերով</t>
  </si>
  <si>
    <t>Հնոցապան (սեզոնային)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</si>
  <si>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</si>
  <si>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«Երևանի Ղ. Սարյանի անվան արվեստի դպրոց» ՀՈԱԿ-ի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</si>
</sst>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8"/>
      <name val="GHEA Grapalat"/>
      <family val="3"/>
    </font>
    <font>
      <sz val="14"/>
      <color rgb="FFFF0000"/>
      <name val="GHEA Grapalat"/>
      <family val="3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24" fillId="0" borderId="0"/>
  </cellStyleXfs>
  <cellXfs count="66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3" fillId="0" borderId="0" xfId="45" applyFont="1" applyAlignment="1">
      <alignment horizontal="right" vertical="center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5" xfId="46" applyNumberFormat="1" applyFont="1" applyBorder="1" applyAlignment="1">
      <alignment horizontal="center" vertical="center" wrapText="1"/>
    </xf>
    <xf numFmtId="166" fontId="26" fillId="0" borderId="36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0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1" xfId="68" applyFont="1" applyBorder="1" applyAlignment="1">
      <alignment horizontal="left" vertical="center"/>
    </xf>
    <xf numFmtId="0" fontId="39" fillId="0" borderId="42" xfId="68" applyFont="1" applyBorder="1" applyAlignment="1">
      <alignment horizontal="center" vertical="center" wrapText="1"/>
    </xf>
    <xf numFmtId="164" fontId="39" fillId="0" borderId="43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4" xfId="46" applyFont="1" applyBorder="1" applyAlignment="1">
      <alignment horizontal="center" vertical="center" wrapText="1"/>
    </xf>
    <xf numFmtId="0" fontId="30" fillId="0" borderId="45" xfId="46" applyFont="1" applyBorder="1" applyAlignment="1">
      <alignment horizontal="left" vertical="center" wrapText="1"/>
    </xf>
    <xf numFmtId="166" fontId="31" fillId="24" borderId="46" xfId="46" applyNumberFormat="1" applyFont="1" applyFill="1" applyBorder="1" applyAlignment="1">
      <alignment horizontal="center" vertical="center" wrapText="1"/>
    </xf>
    <xf numFmtId="166" fontId="28" fillId="0" borderId="47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0" fontId="28" fillId="0" borderId="0" xfId="45" applyFont="1" applyAlignment="1">
      <alignment horizontal="center" vertical="center"/>
    </xf>
    <xf numFmtId="0" fontId="38" fillId="0" borderId="0" xfId="45" applyFont="1" applyAlignment="1">
      <alignment horizontal="center" vertical="center"/>
    </xf>
    <xf numFmtId="0" fontId="27" fillId="0" borderId="1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3" fontId="42" fillId="0" borderId="10" xfId="69" applyNumberFormat="1" applyFont="1" applyBorder="1" applyAlignment="1" applyProtection="1">
      <alignment horizontal="center" vertical="center" wrapText="1"/>
      <protection locked="0"/>
    </xf>
    <xf numFmtId="0" fontId="42" fillId="0" borderId="0" xfId="69" applyFont="1" applyAlignment="1">
      <alignment horizontal="center" vertical="center" wrapText="1"/>
    </xf>
    <xf numFmtId="0" fontId="28" fillId="0" borderId="0" xfId="69" applyFont="1" applyAlignment="1">
      <alignment horizontal="left" vertical="center" wrapText="1"/>
    </xf>
    <xf numFmtId="0" fontId="37" fillId="0" borderId="12" xfId="69" applyFont="1" applyBorder="1" applyAlignment="1">
      <alignment vertical="center" wrapText="1"/>
    </xf>
    <xf numFmtId="0" fontId="37" fillId="0" borderId="0" xfId="69" applyFont="1" applyAlignment="1">
      <alignment vertical="center" wrapText="1"/>
    </xf>
    <xf numFmtId="0" fontId="28" fillId="0" borderId="0" xfId="69" applyFont="1" applyAlignment="1">
      <alignment horizontal="center" vertical="center" wrapText="1"/>
    </xf>
    <xf numFmtId="0" fontId="32" fillId="0" borderId="0" xfId="69" applyFont="1" applyAlignment="1">
      <alignment horizontal="left" vertical="center" wrapText="1"/>
    </xf>
    <xf numFmtId="0" fontId="39" fillId="0" borderId="0" xfId="69" applyFont="1" applyAlignment="1">
      <alignment horizontal="center" vertical="center" wrapText="1"/>
    </xf>
    <xf numFmtId="0" fontId="29" fillId="0" borderId="11" xfId="69" applyFont="1" applyBorder="1" applyAlignment="1">
      <alignment horizontal="center" vertical="center" wrapText="1"/>
    </xf>
    <xf numFmtId="0" fontId="29" fillId="0" borderId="0" xfId="69" applyFont="1" applyAlignment="1">
      <alignment vertical="center" wrapText="1"/>
    </xf>
    <xf numFmtId="0" fontId="29" fillId="0" borderId="0" xfId="69" applyFont="1" applyAlignment="1">
      <alignment horizontal="center" vertical="center" wrapText="1"/>
    </xf>
    <xf numFmtId="0" fontId="28" fillId="0" borderId="0" xfId="69" applyFont="1" applyAlignment="1">
      <alignment horizontal="left" vertical="center"/>
    </xf>
    <xf numFmtId="0" fontId="28" fillId="0" borderId="12" xfId="69" applyFont="1" applyBorder="1" applyAlignment="1">
      <alignment vertical="center" wrapText="1"/>
    </xf>
    <xf numFmtId="0" fontId="28" fillId="0" borderId="0" xfId="69" applyFont="1" applyAlignment="1">
      <alignment vertical="center" wrapText="1"/>
    </xf>
    <xf numFmtId="0" fontId="31" fillId="24" borderId="0" xfId="45" applyFont="1" applyFill="1" applyAlignment="1" applyProtection="1">
      <alignment horizontal="center" vertical="center"/>
      <protection hidden="1"/>
    </xf>
    <xf numFmtId="0" fontId="31" fillId="24" borderId="0" xfId="45" applyFont="1" applyFill="1" applyAlignment="1" applyProtection="1">
      <alignment horizontal="center" vertical="center" wrapText="1"/>
      <protection hidden="1"/>
    </xf>
    <xf numFmtId="166" fontId="35" fillId="0" borderId="10" xfId="45" applyNumberFormat="1" applyFont="1" applyBorder="1" applyAlignment="1" applyProtection="1">
      <alignment horizontal="center" vertical="center"/>
      <protection locked="0"/>
    </xf>
    <xf numFmtId="166" fontId="50" fillId="0" borderId="10" xfId="45" applyNumberFormat="1" applyFont="1" applyBorder="1" applyAlignment="1" applyProtection="1">
      <alignment horizontal="center" vertical="center"/>
      <protection locked="0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166" fontId="60" fillId="0" borderId="10" xfId="45" applyNumberFormat="1" applyFont="1" applyBorder="1" applyAlignment="1" applyProtection="1">
      <alignment horizontal="center" vertical="center"/>
      <protection locked="0"/>
    </xf>
    <xf numFmtId="3" fontId="31" fillId="0" borderId="0" xfId="0" applyNumberFormat="1" applyFont="1" applyAlignment="1">
      <alignment horizontal="center" vertical="center"/>
    </xf>
    <xf numFmtId="0" fontId="61" fillId="0" borderId="0" xfId="0" applyFont="1" applyAlignment="1" applyProtection="1">
      <alignment vertical="center"/>
      <protection locked="0"/>
    </xf>
    <xf numFmtId="166" fontId="31" fillId="0" borderId="0" xfId="45" applyNumberFormat="1" applyFont="1" applyAlignment="1" applyProtection="1">
      <alignment horizontal="left" vertical="center"/>
      <protection locked="0"/>
    </xf>
    <xf numFmtId="166" fontId="31" fillId="0" borderId="0" xfId="45" applyNumberFormat="1" applyFont="1" applyAlignment="1" applyProtection="1">
      <alignment horizontal="center" vertical="center"/>
      <protection locked="0"/>
    </xf>
    <xf numFmtId="166" fontId="31" fillId="0" borderId="39" xfId="46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1" fillId="0" borderId="0" xfId="0" applyFont="1"/>
    <xf numFmtId="0" fontId="31" fillId="0" borderId="0" xfId="0" applyFont="1" applyAlignment="1">
      <alignment horizontal="left"/>
    </xf>
    <xf numFmtId="0" fontId="31" fillId="0" borderId="0" xfId="0" applyFont="1" applyAlignment="1">
      <alignment horizontal="right" vertical="center" wrapText="1"/>
    </xf>
    <xf numFmtId="0" fontId="28" fillId="26" borderId="10" xfId="0" applyFont="1" applyFill="1" applyBorder="1" applyAlignment="1">
      <alignment horizontal="center" vertical="center"/>
    </xf>
    <xf numFmtId="0" fontId="28" fillId="26" borderId="0" xfId="0" applyFont="1" applyFill="1" applyAlignment="1">
      <alignment horizontal="center" vertical="center"/>
    </xf>
    <xf numFmtId="0" fontId="31" fillId="26" borderId="10" xfId="0" applyFont="1" applyFill="1" applyBorder="1" applyAlignment="1">
      <alignment horizontal="center" vertical="center" wrapText="1"/>
    </xf>
    <xf numFmtId="0" fontId="31" fillId="26" borderId="0" xfId="0" applyFont="1" applyFill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left" vertical="center"/>
    </xf>
    <xf numFmtId="3" fontId="31" fillId="0" borderId="10" xfId="0" applyNumberFormat="1" applyFont="1" applyBorder="1" applyAlignment="1">
      <alignment horizontal="center" vertical="center" wrapText="1"/>
    </xf>
    <xf numFmtId="0" fontId="31" fillId="24" borderId="0" xfId="67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2" fontId="28" fillId="0" borderId="10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3" fontId="28" fillId="0" borderId="10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164" fontId="27" fillId="0" borderId="0" xfId="0" applyNumberFormat="1" applyFont="1" applyAlignment="1">
      <alignment horizontal="left" vertical="center" wrapText="1"/>
    </xf>
    <xf numFmtId="3" fontId="28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30" fillId="0" borderId="0" xfId="0" applyFont="1"/>
    <xf numFmtId="164" fontId="31" fillId="0" borderId="0" xfId="0" applyNumberFormat="1" applyFont="1" applyAlignment="1">
      <alignment horizontal="center" vertical="center"/>
    </xf>
    <xf numFmtId="166" fontId="48" fillId="0" borderId="0" xfId="45" applyNumberFormat="1" applyFont="1" applyAlignment="1">
      <alignment vertical="center"/>
    </xf>
    <xf numFmtId="4" fontId="58" fillId="0" borderId="0" xfId="0" applyNumberFormat="1" applyFont="1" applyAlignment="1" applyProtection="1">
      <alignment horizontal="left" vertical="center"/>
      <protection locked="0"/>
    </xf>
    <xf numFmtId="164" fontId="31" fillId="0" borderId="10" xfId="0" applyNumberFormat="1" applyFont="1" applyBorder="1" applyAlignment="1">
      <alignment horizontal="center" vertical="center"/>
    </xf>
    <xf numFmtId="164" fontId="28" fillId="0" borderId="10" xfId="0" applyNumberFormat="1" applyFont="1" applyBorder="1" applyAlignment="1">
      <alignment horizontal="center" vertical="center" wrapText="1"/>
    </xf>
    <xf numFmtId="0" fontId="31" fillId="0" borderId="10" xfId="0" applyFont="1" applyBorder="1" applyAlignment="1">
      <alignment horizontal="left" vertical="center" wrapText="1"/>
    </xf>
    <xf numFmtId="0" fontId="31" fillId="0" borderId="0" xfId="71" applyFont="1" applyAlignment="1">
      <alignment horizontal="center" vertical="center"/>
    </xf>
    <xf numFmtId="0" fontId="28" fillId="0" borderId="0" xfId="51" applyFont="1" applyAlignment="1">
      <alignment horizontal="right" vertical="center"/>
    </xf>
    <xf numFmtId="0" fontId="31" fillId="0" borderId="0" xfId="71" applyFont="1" applyAlignment="1" applyProtection="1">
      <alignment horizontal="right" vertical="center"/>
      <protection locked="0"/>
    </xf>
    <xf numFmtId="0" fontId="28" fillId="0" borderId="0" xfId="51" applyFont="1" applyAlignment="1">
      <alignment horizontal="right"/>
    </xf>
    <xf numFmtId="0" fontId="31" fillId="0" borderId="0" xfId="71" applyFont="1"/>
    <xf numFmtId="0" fontId="31" fillId="0" borderId="0" xfId="71" applyFont="1" applyAlignment="1">
      <alignment horizontal="left"/>
    </xf>
    <xf numFmtId="0" fontId="31" fillId="0" borderId="0" xfId="71" applyFont="1" applyAlignment="1">
      <alignment horizontal="right" vertical="center" wrapText="1"/>
    </xf>
    <xf numFmtId="0" fontId="28" fillId="0" borderId="10" xfId="71" applyFont="1" applyBorder="1" applyAlignment="1">
      <alignment horizontal="center" vertical="center" wrapText="1"/>
    </xf>
    <xf numFmtId="0" fontId="32" fillId="0" borderId="0" xfId="71" applyFont="1" applyAlignment="1">
      <alignment horizontal="center" vertical="center"/>
    </xf>
    <xf numFmtId="0" fontId="58" fillId="0" borderId="10" xfId="71" applyFont="1" applyBorder="1" applyAlignment="1">
      <alignment horizontal="center" vertical="center" wrapText="1"/>
    </xf>
    <xf numFmtId="0" fontId="58" fillId="0" borderId="0" xfId="71" applyFont="1" applyAlignment="1">
      <alignment horizontal="center" vertical="center"/>
    </xf>
    <xf numFmtId="0" fontId="31" fillId="0" borderId="10" xfId="71" applyFont="1" applyBorder="1" applyAlignment="1">
      <alignment horizontal="center" vertical="center" wrapText="1"/>
    </xf>
    <xf numFmtId="0" fontId="31" fillId="0" borderId="10" xfId="71" applyFont="1" applyBorder="1" applyAlignment="1">
      <alignment horizontal="left" vertical="center" wrapText="1"/>
    </xf>
    <xf numFmtId="2" fontId="31" fillId="0" borderId="10" xfId="71" applyNumberFormat="1" applyFont="1" applyBorder="1" applyAlignment="1">
      <alignment horizontal="center" vertical="center" wrapText="1"/>
    </xf>
    <xf numFmtId="3" fontId="31" fillId="0" borderId="10" xfId="71" applyNumberFormat="1" applyFont="1" applyBorder="1" applyAlignment="1">
      <alignment horizontal="center" vertical="center"/>
    </xf>
    <xf numFmtId="0" fontId="27" fillId="0" borderId="0" xfId="71" applyFont="1" applyAlignment="1">
      <alignment horizontal="center" vertical="center"/>
    </xf>
    <xf numFmtId="0" fontId="28" fillId="0" borderId="10" xfId="71" applyFont="1" applyBorder="1" applyAlignment="1">
      <alignment vertical="center" wrapText="1"/>
    </xf>
    <xf numFmtId="4" fontId="28" fillId="0" borderId="10" xfId="71" applyNumberFormat="1" applyFont="1" applyBorder="1" applyAlignment="1">
      <alignment horizontal="center" vertical="center" wrapText="1"/>
    </xf>
    <xf numFmtId="3" fontId="28" fillId="0" borderId="10" xfId="71" applyNumberFormat="1" applyFont="1" applyBorder="1" applyAlignment="1">
      <alignment horizontal="center" vertical="center" wrapText="1"/>
    </xf>
    <xf numFmtId="3" fontId="31" fillId="0" borderId="0" xfId="71" applyNumberFormat="1" applyFont="1" applyAlignment="1">
      <alignment horizontal="center" vertical="center"/>
    </xf>
    <xf numFmtId="166" fontId="31" fillId="0" borderId="0" xfId="71" applyNumberFormat="1" applyFont="1" applyAlignment="1">
      <alignment horizontal="center" vertical="center"/>
    </xf>
    <xf numFmtId="0" fontId="27" fillId="0" borderId="0" xfId="71" applyFont="1" applyAlignment="1">
      <alignment horizontal="center" vertical="center" wrapText="1"/>
    </xf>
    <xf numFmtId="0" fontId="27" fillId="0" borderId="0" xfId="71" applyFont="1" applyAlignment="1">
      <alignment horizontal="left" vertical="center" wrapText="1"/>
    </xf>
    <xf numFmtId="1" fontId="27" fillId="0" borderId="0" xfId="71" applyNumberFormat="1" applyFont="1" applyAlignment="1">
      <alignment horizontal="center" vertical="center" wrapText="1"/>
    </xf>
    <xf numFmtId="0" fontId="30" fillId="0" borderId="0" xfId="71" applyFont="1" applyAlignment="1">
      <alignment vertical="center" wrapText="1"/>
    </xf>
    <xf numFmtId="166" fontId="27" fillId="0" borderId="0" xfId="71" applyNumberFormat="1" applyFont="1" applyAlignment="1">
      <alignment horizontal="center" vertical="center"/>
    </xf>
    <xf numFmtId="4" fontId="27" fillId="0" borderId="0" xfId="71" applyNumberFormat="1" applyFont="1" applyAlignment="1">
      <alignment horizontal="center" vertical="center"/>
    </xf>
    <xf numFmtId="0" fontId="31" fillId="0" borderId="0" xfId="72" applyFont="1" applyAlignment="1">
      <alignment horizontal="center" vertical="center"/>
    </xf>
    <xf numFmtId="0" fontId="28" fillId="0" borderId="0" xfId="72" applyFont="1" applyAlignment="1">
      <alignment horizontal="left" wrapText="1"/>
    </xf>
    <xf numFmtId="0" fontId="28" fillId="0" borderId="0" xfId="72" applyFont="1"/>
    <xf numFmtId="0" fontId="31" fillId="0" borderId="0" xfId="67" applyFont="1" applyAlignment="1">
      <alignment horizontal="center" vertical="center"/>
    </xf>
    <xf numFmtId="0" fontId="28" fillId="0" borderId="0" xfId="67" applyFont="1" applyAlignment="1">
      <alignment horizontal="left" vertical="center" wrapText="1"/>
    </xf>
    <xf numFmtId="0" fontId="31" fillId="0" borderId="0" xfId="67" applyFont="1" applyAlignment="1">
      <alignment horizontal="left" vertical="center"/>
    </xf>
    <xf numFmtId="0" fontId="28" fillId="0" borderId="0" xfId="67" applyFont="1" applyAlignment="1">
      <alignment horizontal="left" vertical="center"/>
    </xf>
    <xf numFmtId="0" fontId="31" fillId="0" borderId="0" xfId="71" applyFont="1" applyAlignment="1" applyProtection="1">
      <alignment vertical="center"/>
      <protection hidden="1"/>
    </xf>
    <xf numFmtId="0" fontId="28" fillId="0" borderId="0" xfId="71" applyFont="1" applyAlignment="1" applyProtection="1">
      <alignment horizontal="left" vertical="center"/>
      <protection hidden="1"/>
    </xf>
    <xf numFmtId="0" fontId="31" fillId="0" borderId="0" xfId="71" applyFont="1" applyAlignment="1" applyProtection="1">
      <alignment vertical="center"/>
      <protection locked="0"/>
    </xf>
    <xf numFmtId="0" fontId="31" fillId="0" borderId="0" xfId="71" applyFont="1" applyAlignment="1" applyProtection="1">
      <alignment horizontal="left" vertical="center"/>
      <protection hidden="1"/>
    </xf>
    <xf numFmtId="0" fontId="35" fillId="0" borderId="0" xfId="71" applyFont="1" applyAlignment="1" applyProtection="1">
      <alignment horizontal="center" vertical="center"/>
      <protection hidden="1"/>
    </xf>
    <xf numFmtId="0" fontId="27" fillId="0" borderId="0" xfId="71" applyFont="1" applyAlignment="1" applyProtection="1">
      <alignment horizontal="center" vertical="center"/>
      <protection hidden="1"/>
    </xf>
    <xf numFmtId="0" fontId="31" fillId="0" borderId="0" xfId="71" applyFont="1" applyAlignment="1" applyProtection="1">
      <alignment horizontal="center" vertical="center"/>
      <protection hidden="1"/>
    </xf>
    <xf numFmtId="0" fontId="31" fillId="0" borderId="0" xfId="71" applyFont="1" applyAlignment="1">
      <alignment horizontal="left" vertical="center"/>
    </xf>
    <xf numFmtId="3" fontId="31" fillId="24" borderId="10" xfId="0" applyNumberFormat="1" applyFont="1" applyFill="1" applyBorder="1" applyAlignment="1">
      <alignment horizontal="center" vertical="center" wrapText="1"/>
    </xf>
    <xf numFmtId="166" fontId="31" fillId="24" borderId="10" xfId="45" applyNumberFormat="1" applyFont="1" applyFill="1" applyBorder="1" applyAlignment="1">
      <alignment horizontal="center" vertical="center"/>
    </xf>
    <xf numFmtId="166" fontId="54" fillId="0" borderId="0" xfId="46" applyNumberFormat="1" applyFont="1" applyAlignment="1">
      <alignment horizontal="center" vertical="center" wrapText="1"/>
    </xf>
    <xf numFmtId="166" fontId="54" fillId="0" borderId="48" xfId="46" applyNumberFormat="1" applyFont="1" applyBorder="1" applyAlignment="1">
      <alignment horizontal="center" vertical="center" wrapText="1"/>
    </xf>
    <xf numFmtId="164" fontId="58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55" fillId="0" borderId="0" xfId="45" applyFont="1" applyAlignment="1">
      <alignment horizontal="left" vertical="center"/>
    </xf>
    <xf numFmtId="0" fontId="27" fillId="0" borderId="0" xfId="45" applyFont="1" applyAlignment="1">
      <alignment horizontal="left" vertical="center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6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6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7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8" xfId="45" applyFont="1" applyBorder="1" applyAlignment="1">
      <alignment horizontal="center" vertical="center"/>
    </xf>
    <xf numFmtId="0" fontId="33" fillId="0" borderId="34" xfId="46" applyFont="1" applyBorder="1" applyAlignment="1">
      <alignment horizontal="center" vertical="center" wrapText="1"/>
    </xf>
    <xf numFmtId="0" fontId="33" fillId="0" borderId="35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0" fillId="0" borderId="0" xfId="0" applyFont="1" applyAlignment="1">
      <alignment horizontal="center"/>
    </xf>
    <xf numFmtId="0" fontId="28" fillId="0" borderId="0" xfId="51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1" fillId="26" borderId="13" xfId="0" applyFont="1" applyFill="1" applyBorder="1" applyAlignment="1">
      <alignment horizontal="center" vertical="center" wrapText="1"/>
    </xf>
    <xf numFmtId="0" fontId="31" fillId="26" borderId="22" xfId="0" applyFont="1" applyFill="1" applyBorder="1" applyAlignment="1">
      <alignment horizontal="center" vertical="center" wrapText="1"/>
    </xf>
    <xf numFmtId="0" fontId="31" fillId="26" borderId="18" xfId="0" applyFont="1" applyFill="1" applyBorder="1" applyAlignment="1">
      <alignment horizontal="center" vertical="center"/>
    </xf>
    <xf numFmtId="0" fontId="31" fillId="26" borderId="21" xfId="0" applyFont="1" applyFill="1" applyBorder="1" applyAlignment="1">
      <alignment horizontal="center" vertical="center"/>
    </xf>
    <xf numFmtId="0" fontId="31" fillId="26" borderId="20" xfId="0" applyFont="1" applyFill="1" applyBorder="1" applyAlignment="1">
      <alignment horizontal="center" vertical="center"/>
    </xf>
    <xf numFmtId="0" fontId="31" fillId="26" borderId="10" xfId="0" applyFont="1" applyFill="1" applyBorder="1" applyAlignment="1">
      <alignment horizontal="center" vertical="center"/>
    </xf>
    <xf numFmtId="0" fontId="31" fillId="0" borderId="0" xfId="72" applyFont="1" applyAlignment="1">
      <alignment horizontal="center" vertical="center"/>
    </xf>
    <xf numFmtId="0" fontId="31" fillId="0" borderId="0" xfId="51" applyFont="1" applyAlignment="1">
      <alignment horizontal="right" vertical="center"/>
    </xf>
    <xf numFmtId="0" fontId="28" fillId="0" borderId="0" xfId="71" applyFont="1" applyAlignment="1">
      <alignment horizontal="center" vertical="center" wrapText="1"/>
    </xf>
    <xf numFmtId="0" fontId="33" fillId="0" borderId="0" xfId="71" applyFont="1" applyAlignment="1">
      <alignment horizontal="left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 6 2" xfId="72" xr:uid="{7F3C4184-536C-4038-9BDC-7A1AA6A0774F}"/>
    <cellStyle name="Normal 7" xfId="71" xr:uid="{8BFC8AAB-3262-45EC-9924-8498F30331F3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IAMwAgAFAATQAAAAAAAAAAAAAAAAAAAAAAAAAAAAAAAAAAAAAAAAAAAAAAAAAAAAAAAAAAAAAAAAAAAAAAAAAAAAAAAAAAAAAAAAAAAAAAAAAAAAAAAAAAAAAAAAAAAAAAAADpBwQABQAZABEAFw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IzNTlaMCMGCSqGSIb3DQEJBDEWBBSlb4eKmOR4KG4zJI8UOPa3L7TBhzArBgsqhkiG9w0BCRACDDEcMBowGDAWBBRE5xMFRVajmd/v2Zzf5CvSbEm8HjANBgkqhkiG9w0BAQEFAASCAQAF7fUKiXwbdPlH5jMI9+VTBJhK1AwGB9y3NhX6iXWuMpdOTj4j3gDL6j64UBT/FoxhPMs4W/81E0AH3UVeAgaDRW7hgcHnOc9ZOZ82yHC8p8Wi1cuM6VqnnxBevhZ1NV1azN8cofNhBfeIEyDCynuyHpBaGABt5lkBMoBtJnaA+26DqJYKdUs8y22eyZtfaTLi+nIWpq75/hop5G8UL5Zsga3qlvxmugdc5Hho+1/c0c/j3qEtg/qJy2g64vqjncveTlUjhCI2JZz0EJswiC81B+OMZweAZULMDxvTJ3WOJrzeQDNveTDOUfikNBnR+svU8YpFFgZTvVj69Arf9EGY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4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IANAAgAFAATQAAAAAAAAAAAAAAAAAAAAAAAAAAAAAAAAAAAAAAAAAAAAAAAAAAAAAAAAAAAAAAAAAAAAAAAAAAAAAAAAAAAAAAAAAAAAAAAAAAAAAAAAAAAAAAAAAAAAAAAADpBwQABQAZABEAGA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I0MDJaMCMGCSqGSIb3DQEJBDEWBBQYZOXsiZLvC+GrCHp/UQTan3xc5zArBgsqhkiG9w0BCRACDDEcMBowGDAWBBRE5xMFRVajmd/v2Zzf5CvSbEm8HjANBgkqhkiG9w0BAQEFAASCAQAivMyrh2uGKZu4xsWeKGb5A7zj/zeygK4IK4FB3N474PLiriMnOwVu1N77N7nDjUbe5sXUTW9aeZixXQo7RqfgBPgjcArQhYYQcCi80KQp9kp21ITEEAIDOmNXCESgj+XW6C5hDmzhicQmMxvzV2P9vXUVtrM431GGDbWY8OE+MfdbyrYET6Lzhz6BHsntUYFFOkmeFexgWPA56TWmrnRpTlxGER9XZfdG0AgiyOniwwNyIwKwSfTtEPFuNgCJlZSJzI6RCy44MRrLMwkct5wEB1h770zADciJ7MdjO4QXj7JK7ouLjTGrKtKSyasumvrgL8BnSfFlIcVVMDuh9PI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6350</xdr:colOff>
          <xdr:row>81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FCEF3EC-804D-41E9-D153-AE4C5B2A8D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92</xdr:row>
          <xdr:rowOff>0</xdr:rowOff>
        </xdr:from>
        <xdr:to>
          <xdr:col>3</xdr:col>
          <xdr:colOff>1235075</xdr:colOff>
          <xdr:row>97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A336297-EF0C-18AB-7FA8-7C30BED91F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finance.34\Desktop\+%20mshakuyt%20naxahashiv%202025\saryan\naxahashiv_2025%20erazhshtak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9">
          <cell r="A9" t="str">
            <v xml:space="preserve">«Երևանի Ղ․Սարյանի անվան արվեստի դպրոց » ՀՈԱԿ-ի  </v>
          </cell>
          <cell r="B9">
            <v>0</v>
          </cell>
          <cell r="C9">
            <v>0</v>
          </cell>
          <cell r="D9">
            <v>0</v>
          </cell>
        </row>
        <row r="76">
          <cell r="C76" t="str">
            <v>Սուսաննա Սուքիասյան</v>
          </cell>
        </row>
        <row r="78">
          <cell r="C78" t="str">
            <v>Ռայա Յայլոյան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5"/>
  <sheetViews>
    <sheetView view="pageBreakPreview" topLeftCell="A53" zoomScaleSheetLayoutView="100" workbookViewId="0">
      <selection activeCell="C82" sqref="C82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8" style="6" customWidth="1"/>
    <col min="4" max="4" width="24.140625" style="400" customWidth="1"/>
    <col min="5" max="5" width="3.42578125" style="400" customWidth="1"/>
    <col min="6" max="6" width="20.42578125" style="5" hidden="1" customWidth="1"/>
    <col min="7" max="7" width="12.7109375" style="5" bestFit="1" customWidth="1"/>
    <col min="8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398"/>
      <c r="D1" s="399" t="s">
        <v>165</v>
      </c>
      <c r="E1" s="506">
        <v>17</v>
      </c>
      <c r="F1" s="398"/>
    </row>
    <row r="2" spans="1:12">
      <c r="C2" s="398"/>
      <c r="D2" s="399" t="s">
        <v>21</v>
      </c>
      <c r="E2" s="399"/>
      <c r="F2" s="398"/>
    </row>
    <row r="3" spans="1:12">
      <c r="C3" s="398"/>
      <c r="D3" s="399" t="s">
        <v>22</v>
      </c>
      <c r="E3" s="399"/>
      <c r="F3" s="398"/>
    </row>
    <row r="4" spans="1:12" ht="18" customHeight="1">
      <c r="C4" s="118"/>
      <c r="D4" s="344" t="s">
        <v>227</v>
      </c>
      <c r="E4" s="344"/>
      <c r="F4" s="398"/>
    </row>
    <row r="5" spans="1:12" ht="18.75" customHeight="1">
      <c r="C5" s="118"/>
      <c r="D5" s="344" t="s">
        <v>163</v>
      </c>
      <c r="E5" s="344"/>
      <c r="F5" s="398"/>
    </row>
    <row r="6" spans="1:12" ht="24" customHeight="1">
      <c r="C6" s="118"/>
      <c r="D6" s="344"/>
      <c r="E6" s="344"/>
      <c r="F6" s="398"/>
    </row>
    <row r="7" spans="1:12">
      <c r="C7" s="400"/>
      <c r="D7" s="401"/>
      <c r="E7" s="401"/>
      <c r="F7" s="35"/>
    </row>
    <row r="8" spans="1:12" ht="18.75" customHeight="1">
      <c r="A8" s="589" t="s">
        <v>33</v>
      </c>
      <c r="B8" s="589"/>
      <c r="C8" s="589"/>
      <c r="D8" s="589"/>
      <c r="E8" s="402"/>
      <c r="F8" s="403"/>
    </row>
    <row r="9" spans="1:12" s="405" customFormat="1" ht="27" customHeight="1">
      <c r="A9" s="590" t="s">
        <v>346</v>
      </c>
      <c r="B9" s="590"/>
      <c r="C9" s="590"/>
      <c r="D9" s="590"/>
      <c r="E9" s="404"/>
    </row>
    <row r="10" spans="1:12" ht="18.75" customHeight="1">
      <c r="A10" s="591" t="s">
        <v>246</v>
      </c>
      <c r="B10" s="591"/>
      <c r="C10" s="591"/>
      <c r="D10" s="591"/>
      <c r="E10" s="219"/>
      <c r="F10" s="36"/>
      <c r="G10" s="37"/>
      <c r="H10" s="37"/>
      <c r="J10" s="37"/>
      <c r="K10" s="37"/>
      <c r="L10" s="37"/>
    </row>
    <row r="11" spans="1:12" ht="30" customHeight="1">
      <c r="A11" s="406"/>
      <c r="B11" s="406"/>
      <c r="C11" s="406"/>
      <c r="D11" s="407" t="s">
        <v>44</v>
      </c>
      <c r="E11" s="407"/>
      <c r="K11" s="2"/>
    </row>
    <row r="12" spans="1:12" ht="26.25" customHeight="1">
      <c r="A12" s="408" t="s">
        <v>7</v>
      </c>
      <c r="B12" s="587" t="s">
        <v>114</v>
      </c>
      <c r="C12" s="587"/>
      <c r="D12" s="409"/>
      <c r="E12" s="409"/>
    </row>
    <row r="13" spans="1:12">
      <c r="A13" s="92">
        <v>1</v>
      </c>
      <c r="B13" s="584" t="s">
        <v>107</v>
      </c>
      <c r="C13" s="584"/>
      <c r="D13" s="162">
        <f>+'Khmberi ev erekhaneri tiv'!I19</f>
        <v>167217</v>
      </c>
      <c r="E13" s="410"/>
      <c r="F13" s="411"/>
    </row>
    <row r="14" spans="1:12">
      <c r="A14" s="92">
        <f>+A13+1</f>
        <v>2</v>
      </c>
      <c r="B14" s="584" t="s">
        <v>185</v>
      </c>
      <c r="C14" s="584"/>
      <c r="D14" s="162">
        <f>+Komunal!N20</f>
        <v>2.1</v>
      </c>
      <c r="E14" s="162"/>
      <c r="F14" s="411"/>
    </row>
    <row r="15" spans="1:12" ht="34.5" customHeight="1">
      <c r="A15" s="92">
        <f t="shared" ref="A15:A21" si="0">+A14+1</f>
        <v>3</v>
      </c>
      <c r="B15" s="592" t="s">
        <v>170</v>
      </c>
      <c r="C15" s="592"/>
      <c r="D15" s="162">
        <v>6100.8</v>
      </c>
      <c r="E15" s="162"/>
    </row>
    <row r="16" spans="1:12">
      <c r="A16" s="92">
        <v>4</v>
      </c>
      <c r="B16" s="592" t="s">
        <v>210</v>
      </c>
      <c r="C16" s="592"/>
      <c r="D16" s="162">
        <v>4793.1000000000004</v>
      </c>
      <c r="E16" s="162"/>
    </row>
    <row r="17" spans="1:25" s="412" customFormat="1" ht="20.25">
      <c r="A17" s="92">
        <f t="shared" si="0"/>
        <v>5</v>
      </c>
      <c r="B17" s="584" t="s">
        <v>205</v>
      </c>
      <c r="C17" s="584"/>
      <c r="D17" s="162">
        <v>28480</v>
      </c>
      <c r="E17" s="162"/>
      <c r="F17" s="411"/>
      <c r="G17" s="50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6</v>
      </c>
      <c r="B18" s="584" t="s">
        <v>45</v>
      </c>
      <c r="C18" s="584"/>
      <c r="D18" s="162"/>
      <c r="E18" s="162"/>
      <c r="F18" s="411"/>
    </row>
    <row r="19" spans="1:25" hidden="1">
      <c r="A19" s="92">
        <f t="shared" si="0"/>
        <v>7</v>
      </c>
      <c r="B19" s="584" t="s">
        <v>55</v>
      </c>
      <c r="C19" s="584"/>
      <c r="D19" s="162"/>
      <c r="E19" s="410"/>
    </row>
    <row r="20" spans="1:25" hidden="1">
      <c r="A20" s="92">
        <f t="shared" si="0"/>
        <v>8</v>
      </c>
      <c r="B20" s="584" t="s">
        <v>169</v>
      </c>
      <c r="C20" s="584"/>
      <c r="D20" s="162"/>
      <c r="E20" s="162"/>
    </row>
    <row r="21" spans="1:25" ht="19.5" hidden="1" customHeight="1">
      <c r="A21" s="92">
        <f t="shared" si="0"/>
        <v>9</v>
      </c>
      <c r="B21" s="584" t="s">
        <v>214</v>
      </c>
      <c r="C21" s="584"/>
      <c r="D21" s="410">
        <f>SUM(D22:D23)</f>
        <v>0</v>
      </c>
      <c r="E21" s="410"/>
    </row>
    <row r="22" spans="1:25" s="450" customFormat="1" ht="13.5" hidden="1">
      <c r="A22" s="447">
        <f>+A21+0.1</f>
        <v>9.1</v>
      </c>
      <c r="B22" s="588"/>
      <c r="C22" s="588"/>
      <c r="D22" s="452"/>
      <c r="E22" s="452"/>
    </row>
    <row r="23" spans="1:25" s="450" customFormat="1" ht="13.5" hidden="1">
      <c r="A23" s="447">
        <f>+A22+0.1</f>
        <v>9.1999999999999993</v>
      </c>
      <c r="B23" s="588"/>
      <c r="C23" s="588"/>
      <c r="D23" s="452"/>
      <c r="E23" s="452"/>
    </row>
    <row r="24" spans="1:25">
      <c r="A24" s="92">
        <v>6</v>
      </c>
      <c r="B24" s="584" t="s">
        <v>112</v>
      </c>
      <c r="C24" s="584"/>
      <c r="D24" s="410">
        <f>SUM(D25:D26)</f>
        <v>2697.6</v>
      </c>
      <c r="E24" s="410"/>
    </row>
    <row r="25" spans="1:25" s="451" customFormat="1" ht="13.5">
      <c r="A25" s="447">
        <f t="shared" ref="A25:A26" si="1">+A24+0.1</f>
        <v>6.1</v>
      </c>
      <c r="B25" s="585" t="s">
        <v>64</v>
      </c>
      <c r="C25" s="585"/>
      <c r="D25" s="452">
        <v>2697.6</v>
      </c>
      <c r="E25" s="448"/>
      <c r="F25" s="449"/>
      <c r="G25" s="450"/>
      <c r="H25" s="450"/>
      <c r="I25" s="450"/>
      <c r="J25" s="450"/>
      <c r="K25" s="450"/>
      <c r="L25" s="450"/>
      <c r="M25" s="450"/>
      <c r="N25" s="450"/>
      <c r="O25" s="450"/>
    </row>
    <row r="26" spans="1:25" s="451" customFormat="1" ht="13.5" hidden="1">
      <c r="A26" s="447">
        <f t="shared" si="1"/>
        <v>6.1999999999999993</v>
      </c>
      <c r="B26" s="585" t="s">
        <v>65</v>
      </c>
      <c r="C26" s="585"/>
      <c r="D26" s="452"/>
      <c r="E26" s="452"/>
      <c r="F26" s="449"/>
      <c r="G26" s="450"/>
      <c r="H26" s="450"/>
      <c r="I26" s="450"/>
      <c r="J26" s="450"/>
      <c r="K26" s="450"/>
      <c r="L26" s="450"/>
      <c r="M26" s="450"/>
      <c r="N26" s="450"/>
      <c r="O26" s="450"/>
    </row>
    <row r="27" spans="1:25">
      <c r="A27" s="92">
        <f>+A24+1</f>
        <v>7</v>
      </c>
      <c r="B27" s="584" t="s">
        <v>8</v>
      </c>
      <c r="C27" s="584"/>
      <c r="D27" s="162">
        <v>35</v>
      </c>
      <c r="E27" s="162"/>
    </row>
    <row r="28" spans="1:25" s="2" customFormat="1">
      <c r="A28" s="92">
        <f>+A27+1</f>
        <v>8</v>
      </c>
      <c r="B28" s="586" t="s">
        <v>271</v>
      </c>
      <c r="C28" s="586"/>
      <c r="D28" s="162">
        <v>150</v>
      </c>
      <c r="E28" s="162"/>
      <c r="F28" s="15"/>
    </row>
    <row r="29" spans="1:25" s="2" customFormat="1" hidden="1">
      <c r="A29" s="92"/>
      <c r="B29" s="586"/>
      <c r="C29" s="586"/>
      <c r="D29" s="162"/>
      <c r="E29" s="162"/>
      <c r="F29" s="17"/>
    </row>
    <row r="30" spans="1:25" ht="24" customHeight="1">
      <c r="A30" s="408"/>
      <c r="B30" s="583" t="s">
        <v>261</v>
      </c>
      <c r="C30" s="583"/>
      <c r="D30" s="413">
        <f>SUM(D13:D14,D15:D21,D24,D27:D29)</f>
        <v>209475.6</v>
      </c>
      <c r="E30" s="413"/>
    </row>
    <row r="31" spans="1:25" ht="15.75" customHeight="1">
      <c r="A31" s="400"/>
      <c r="B31" s="408"/>
      <c r="C31" s="414"/>
      <c r="D31" s="410"/>
      <c r="E31" s="410"/>
    </row>
    <row r="32" spans="1:25" ht="24.75" customHeight="1">
      <c r="A32" s="408" t="s">
        <v>9</v>
      </c>
      <c r="B32" s="587" t="s">
        <v>115</v>
      </c>
      <c r="C32" s="587"/>
      <c r="D32" s="415"/>
      <c r="E32" s="41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84" t="s">
        <v>10</v>
      </c>
      <c r="C33" s="584"/>
      <c r="D33" s="410">
        <f>+Ashkhatavardz!M9-'Dramakan hosqer'!F89-'Dramakan hosqer'!F90</f>
        <v>198750.4</v>
      </c>
      <c r="E33" s="410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51" customFormat="1" ht="13.5">
      <c r="A34" s="447">
        <f t="shared" ref="A34:A35" si="2">+A33+0.1</f>
        <v>1.1000000000000001</v>
      </c>
      <c r="B34" s="585" t="str">
        <f>+Ashkhatavardz!H6</f>
        <v>գեղագիտական ուսուցման գծով</v>
      </c>
      <c r="C34" s="585"/>
      <c r="D34" s="448">
        <f>+Ashkhatavardz!H7</f>
        <v>22434.9</v>
      </c>
      <c r="E34" s="448"/>
      <c r="F34" s="531">
        <f>+D34/D17</f>
        <v>0.78774227528089891</v>
      </c>
      <c r="G34" s="450"/>
      <c r="H34" s="450"/>
      <c r="I34" s="450"/>
      <c r="J34" s="450"/>
      <c r="K34" s="450"/>
      <c r="L34" s="439"/>
      <c r="M34" s="450"/>
      <c r="N34" s="450"/>
      <c r="O34" s="450"/>
      <c r="P34" s="450"/>
      <c r="Q34" s="450"/>
      <c r="R34" s="450"/>
      <c r="S34" s="450"/>
      <c r="T34" s="450"/>
      <c r="U34" s="450"/>
      <c r="V34" s="450"/>
      <c r="W34" s="450"/>
      <c r="X34" s="450"/>
      <c r="Y34" s="450"/>
    </row>
    <row r="35" spans="1:25" s="451" customFormat="1" ht="16.5" hidden="1" customHeight="1">
      <c r="A35" s="447">
        <f t="shared" si="2"/>
        <v>1.2000000000000002</v>
      </c>
      <c r="B35" s="585" t="s">
        <v>11</v>
      </c>
      <c r="C35" s="585"/>
      <c r="D35" s="448">
        <f>+Ashkhatavardz!L7-'Dramakan hosqer'!F90</f>
        <v>0</v>
      </c>
      <c r="E35" s="448"/>
      <c r="F35" s="450"/>
      <c r="G35" s="450"/>
      <c r="H35" s="450"/>
      <c r="I35" s="450"/>
      <c r="J35" s="450"/>
      <c r="K35" s="450"/>
      <c r="L35" s="450"/>
      <c r="M35" s="450"/>
      <c r="N35" s="450"/>
      <c r="O35" s="450"/>
      <c r="P35" s="450"/>
      <c r="Q35" s="450"/>
      <c r="R35" s="450"/>
      <c r="S35" s="450"/>
      <c r="T35" s="450"/>
      <c r="U35" s="450"/>
      <c r="V35" s="450"/>
      <c r="W35" s="450"/>
      <c r="X35" s="450"/>
      <c r="Y35" s="450"/>
    </row>
    <row r="36" spans="1:25" s="451" customFormat="1" ht="13.5">
      <c r="A36" s="447">
        <v>1.2</v>
      </c>
      <c r="B36" s="585" t="s">
        <v>213</v>
      </c>
      <c r="C36" s="585"/>
      <c r="D36" s="448">
        <f>+Ashkhatavardz!J7</f>
        <v>4793.1000000000004</v>
      </c>
      <c r="E36" s="448"/>
      <c r="F36" s="450"/>
      <c r="G36" s="450"/>
      <c r="H36" s="450"/>
      <c r="I36" s="450"/>
      <c r="J36" s="450"/>
      <c r="K36" s="450"/>
      <c r="L36" s="450"/>
      <c r="M36" s="450"/>
      <c r="N36" s="450"/>
      <c r="O36" s="450"/>
      <c r="P36" s="450"/>
      <c r="Q36" s="450"/>
      <c r="R36" s="450"/>
      <c r="S36" s="450"/>
      <c r="T36" s="450"/>
      <c r="U36" s="450"/>
      <c r="V36" s="450"/>
      <c r="W36" s="450"/>
      <c r="X36" s="450"/>
      <c r="Y36" s="450"/>
    </row>
    <row r="37" spans="1:25">
      <c r="A37" s="92">
        <f>+A33+1</f>
        <v>2</v>
      </c>
      <c r="B37" s="584" t="s">
        <v>13</v>
      </c>
      <c r="C37" s="584"/>
      <c r="D37" s="410">
        <f>+Komunal!F27</f>
        <v>1960.4</v>
      </c>
      <c r="E37" s="410"/>
      <c r="F37" s="416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584" t="s">
        <v>12</v>
      </c>
      <c r="C38" s="584"/>
      <c r="D38" s="410">
        <f>+Komunal!J27</f>
        <v>675.7</v>
      </c>
      <c r="E38" s="410"/>
      <c r="F38" s="416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v>4</v>
      </c>
      <c r="B39" s="584" t="s">
        <v>14</v>
      </c>
      <c r="C39" s="584"/>
      <c r="D39" s="410">
        <f>+Komunal!O27</f>
        <v>78.7</v>
      </c>
      <c r="E39" s="410"/>
      <c r="F39" s="416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ref="A40:A41" si="3">+A39+1</f>
        <v>5</v>
      </c>
      <c r="B40" s="584" t="s">
        <v>15</v>
      </c>
      <c r="C40" s="584"/>
      <c r="D40" s="162">
        <v>87.3</v>
      </c>
      <c r="E40" s="162"/>
    </row>
    <row r="41" spans="1:25" hidden="1">
      <c r="A41" s="92">
        <f t="shared" si="3"/>
        <v>6</v>
      </c>
      <c r="B41" s="584" t="s">
        <v>16</v>
      </c>
      <c r="C41" s="584"/>
      <c r="D41" s="162"/>
      <c r="E41" s="162"/>
    </row>
    <row r="42" spans="1:25">
      <c r="A42" s="92">
        <v>6</v>
      </c>
      <c r="B42" s="584" t="s">
        <v>242</v>
      </c>
      <c r="C42" s="584"/>
      <c r="D42" s="417">
        <v>280</v>
      </c>
      <c r="E42" s="417"/>
    </row>
    <row r="43" spans="1:25">
      <c r="A43" s="92">
        <v>7</v>
      </c>
      <c r="B43" s="584" t="s">
        <v>17</v>
      </c>
      <c r="C43" s="584"/>
      <c r="D43" s="162">
        <v>10</v>
      </c>
      <c r="E43" s="162"/>
      <c r="L43" s="66"/>
    </row>
    <row r="44" spans="1:25">
      <c r="A44" s="92">
        <f t="shared" ref="A44:A63" si="4">+A43+1</f>
        <v>8</v>
      </c>
      <c r="B44" s="584" t="s">
        <v>243</v>
      </c>
      <c r="C44" s="584"/>
      <c r="D44" s="162">
        <v>700</v>
      </c>
      <c r="E44" s="162"/>
      <c r="L44" s="418"/>
      <c r="M44" s="66"/>
      <c r="N44" s="419"/>
      <c r="O44" s="66"/>
      <c r="P44" s="420"/>
    </row>
    <row r="45" spans="1:25">
      <c r="A45" s="92">
        <f>+A44+1</f>
        <v>9</v>
      </c>
      <c r="B45" s="584" t="s">
        <v>66</v>
      </c>
      <c r="C45" s="584"/>
      <c r="D45" s="162">
        <v>350</v>
      </c>
      <c r="E45" s="162"/>
    </row>
    <row r="46" spans="1:25">
      <c r="A46" s="92">
        <f t="shared" si="4"/>
        <v>10</v>
      </c>
      <c r="B46" s="584" t="s">
        <v>40</v>
      </c>
      <c r="C46" s="584"/>
      <c r="D46" s="162">
        <v>350</v>
      </c>
      <c r="E46" s="162"/>
    </row>
    <row r="47" spans="1:25">
      <c r="A47" s="92">
        <f t="shared" si="4"/>
        <v>11</v>
      </c>
      <c r="B47" s="584" t="s">
        <v>109</v>
      </c>
      <c r="C47" s="584"/>
      <c r="D47" s="162">
        <v>30</v>
      </c>
      <c r="E47" s="162"/>
    </row>
    <row r="48" spans="1:25" hidden="1">
      <c r="A48" s="92">
        <f t="shared" si="4"/>
        <v>12</v>
      </c>
      <c r="B48" s="584" t="s">
        <v>110</v>
      </c>
      <c r="C48" s="584"/>
      <c r="D48" s="162"/>
      <c r="E48" s="162"/>
      <c r="G48" s="421"/>
    </row>
    <row r="49" spans="1:7">
      <c r="A49" s="92">
        <v>12</v>
      </c>
      <c r="B49" s="584" t="s">
        <v>18</v>
      </c>
      <c r="C49" s="584"/>
      <c r="D49" s="162">
        <v>400</v>
      </c>
      <c r="E49" s="162"/>
      <c r="G49" s="421"/>
    </row>
    <row r="50" spans="1:7">
      <c r="A50" s="92">
        <v>13</v>
      </c>
      <c r="B50" s="584" t="s">
        <v>19</v>
      </c>
      <c r="C50" s="584"/>
      <c r="D50" s="162">
        <v>250</v>
      </c>
      <c r="E50" s="162"/>
    </row>
    <row r="51" spans="1:7" hidden="1">
      <c r="A51" s="92">
        <f t="shared" si="4"/>
        <v>14</v>
      </c>
      <c r="B51" s="584" t="s">
        <v>59</v>
      </c>
      <c r="C51" s="584"/>
      <c r="D51" s="162"/>
      <c r="E51" s="162"/>
    </row>
    <row r="52" spans="1:7" hidden="1">
      <c r="A52" s="92">
        <f t="shared" si="4"/>
        <v>15</v>
      </c>
      <c r="B52" s="584" t="s">
        <v>46</v>
      </c>
      <c r="C52" s="584"/>
      <c r="D52" s="410">
        <f>+D19</f>
        <v>0</v>
      </c>
      <c r="E52" s="410"/>
    </row>
    <row r="53" spans="1:7">
      <c r="A53" s="92">
        <v>14</v>
      </c>
      <c r="B53" s="584" t="s">
        <v>37</v>
      </c>
      <c r="C53" s="584"/>
      <c r="D53" s="162">
        <v>230</v>
      </c>
      <c r="E53" s="162"/>
    </row>
    <row r="54" spans="1:7">
      <c r="A54" s="92">
        <v>15</v>
      </c>
      <c r="B54" s="584" t="s">
        <v>67</v>
      </c>
      <c r="C54" s="584"/>
      <c r="D54" s="162">
        <v>150</v>
      </c>
      <c r="E54" s="162"/>
    </row>
    <row r="55" spans="1:7">
      <c r="A55" s="92">
        <v>16</v>
      </c>
      <c r="B55" s="584" t="s">
        <v>68</v>
      </c>
      <c r="C55" s="584"/>
      <c r="D55" s="162">
        <v>117</v>
      </c>
      <c r="E55" s="162"/>
    </row>
    <row r="56" spans="1:7">
      <c r="A56" s="92">
        <v>17</v>
      </c>
      <c r="B56" s="584" t="s">
        <v>38</v>
      </c>
      <c r="C56" s="584"/>
      <c r="D56" s="162">
        <v>6</v>
      </c>
      <c r="E56" s="162"/>
    </row>
    <row r="57" spans="1:7" hidden="1">
      <c r="A57" s="92">
        <f t="shared" si="4"/>
        <v>18</v>
      </c>
      <c r="B57" s="584" t="s">
        <v>111</v>
      </c>
      <c r="C57" s="584"/>
      <c r="D57" s="162"/>
      <c r="E57" s="162"/>
    </row>
    <row r="58" spans="1:7">
      <c r="A58" s="92">
        <v>18</v>
      </c>
      <c r="B58" s="584" t="s">
        <v>39</v>
      </c>
      <c r="C58" s="584"/>
      <c r="D58" s="162">
        <v>130</v>
      </c>
      <c r="E58" s="162"/>
    </row>
    <row r="59" spans="1:7">
      <c r="A59" s="92">
        <v>19</v>
      </c>
      <c r="B59" s="584" t="s">
        <v>56</v>
      </c>
      <c r="C59" s="584"/>
      <c r="D59" s="162">
        <v>100</v>
      </c>
      <c r="E59" s="162"/>
    </row>
    <row r="60" spans="1:7">
      <c r="A60" s="92">
        <f t="shared" si="4"/>
        <v>20</v>
      </c>
      <c r="B60" s="584" t="s">
        <v>244</v>
      </c>
      <c r="C60" s="584"/>
      <c r="D60" s="162">
        <v>150</v>
      </c>
      <c r="E60" s="162"/>
    </row>
    <row r="61" spans="1:7" hidden="1">
      <c r="A61" s="92">
        <f t="shared" si="4"/>
        <v>21</v>
      </c>
      <c r="B61" s="586" t="s">
        <v>206</v>
      </c>
      <c r="C61" s="586"/>
      <c r="D61" s="162"/>
      <c r="E61" s="162"/>
    </row>
    <row r="62" spans="1:7" s="5" customFormat="1">
      <c r="A62" s="92">
        <v>21</v>
      </c>
      <c r="B62" s="586" t="s">
        <v>278</v>
      </c>
      <c r="C62" s="586"/>
      <c r="D62" s="162">
        <v>200</v>
      </c>
      <c r="E62" s="162"/>
    </row>
    <row r="63" spans="1:7" s="5" customFormat="1">
      <c r="A63" s="92">
        <f t="shared" si="4"/>
        <v>22</v>
      </c>
      <c r="B63" s="586" t="s">
        <v>272</v>
      </c>
      <c r="C63" s="586"/>
      <c r="D63" s="162">
        <v>250</v>
      </c>
      <c r="E63" s="162"/>
    </row>
    <row r="64" spans="1:7" s="5" customFormat="1">
      <c r="A64" s="92">
        <v>23</v>
      </c>
      <c r="B64" s="104" t="s">
        <v>273</v>
      </c>
      <c r="C64" s="104"/>
      <c r="D64" s="162">
        <v>150</v>
      </c>
      <c r="E64" s="162"/>
    </row>
    <row r="65" spans="1:15" s="5" customFormat="1">
      <c r="A65" s="92">
        <v>24</v>
      </c>
      <c r="B65" s="104" t="s">
        <v>274</v>
      </c>
      <c r="C65" s="104"/>
      <c r="D65" s="162">
        <v>100</v>
      </c>
      <c r="E65" s="162"/>
    </row>
    <row r="66" spans="1:15" s="5" customFormat="1">
      <c r="A66" s="92">
        <v>25</v>
      </c>
      <c r="B66" s="104" t="s">
        <v>275</v>
      </c>
      <c r="C66" s="104"/>
      <c r="D66" s="162">
        <v>300</v>
      </c>
      <c r="E66" s="162"/>
    </row>
    <row r="67" spans="1:15" s="5" customFormat="1">
      <c r="A67" s="92">
        <v>26</v>
      </c>
      <c r="B67" s="104" t="s">
        <v>276</v>
      </c>
      <c r="C67" s="104"/>
      <c r="D67" s="162">
        <v>150</v>
      </c>
      <c r="E67" s="162"/>
    </row>
    <row r="68" spans="1:15" s="5" customFormat="1">
      <c r="A68" s="92">
        <v>27</v>
      </c>
      <c r="B68" s="104" t="s">
        <v>277</v>
      </c>
      <c r="C68" s="104"/>
      <c r="D68" s="162">
        <v>42</v>
      </c>
      <c r="E68" s="162"/>
    </row>
    <row r="69" spans="1:15" s="5" customFormat="1" hidden="1">
      <c r="A69" s="92">
        <v>28</v>
      </c>
      <c r="B69" s="104"/>
      <c r="C69" s="104"/>
      <c r="D69" s="162"/>
      <c r="E69" s="162"/>
    </row>
    <row r="70" spans="1:15" s="5" customFormat="1" hidden="1">
      <c r="A70" s="92">
        <v>28</v>
      </c>
      <c r="B70" s="586"/>
      <c r="C70" s="586"/>
      <c r="D70" s="162"/>
      <c r="E70" s="162"/>
      <c r="F70" s="39" t="s">
        <v>256</v>
      </c>
    </row>
    <row r="71" spans="1:15">
      <c r="A71" s="92">
        <v>28</v>
      </c>
      <c r="B71" s="584" t="s">
        <v>20</v>
      </c>
      <c r="C71" s="584"/>
      <c r="D71" s="162">
        <v>3478.1</v>
      </c>
      <c r="E71" s="162"/>
    </row>
    <row r="72" spans="1:15" s="451" customFormat="1" ht="13.5">
      <c r="A72" s="447">
        <f t="shared" ref="A72" si="5">+A71+0.1</f>
        <v>28.1</v>
      </c>
      <c r="B72" s="585" t="s">
        <v>69</v>
      </c>
      <c r="C72" s="585"/>
      <c r="D72" s="452">
        <v>2697.6</v>
      </c>
      <c r="E72" s="452"/>
      <c r="F72" s="449"/>
      <c r="G72" s="450"/>
      <c r="H72" s="450"/>
      <c r="I72" s="450"/>
      <c r="J72" s="450"/>
      <c r="K72" s="450"/>
      <c r="L72" s="450"/>
      <c r="M72" s="450"/>
      <c r="N72" s="450"/>
      <c r="O72" s="450"/>
    </row>
    <row r="73" spans="1:15" hidden="1">
      <c r="A73" s="92">
        <f>+A71+1</f>
        <v>29</v>
      </c>
      <c r="B73" s="584" t="s">
        <v>70</v>
      </c>
      <c r="C73" s="584"/>
      <c r="D73" s="162"/>
      <c r="E73" s="162"/>
    </row>
    <row r="74" spans="1:15" s="423" customFormat="1" hidden="1">
      <c r="A74" s="92">
        <f>+A73+1</f>
        <v>30</v>
      </c>
      <c r="B74" s="584" t="s">
        <v>60</v>
      </c>
      <c r="C74" s="584"/>
      <c r="D74" s="162"/>
      <c r="E74" s="162"/>
      <c r="F74" s="422"/>
      <c r="G74" s="13"/>
      <c r="H74" s="13"/>
      <c r="I74" s="13"/>
      <c r="J74" s="13"/>
      <c r="K74" s="13"/>
      <c r="L74" s="13"/>
      <c r="M74" s="13"/>
      <c r="N74" s="13"/>
      <c r="O74" s="13"/>
    </row>
    <row r="75" spans="1:15" ht="23.25" customHeight="1">
      <c r="A75" s="424"/>
      <c r="B75" s="583" t="s">
        <v>262</v>
      </c>
      <c r="C75" s="583"/>
      <c r="D75" s="413">
        <f>SUM(D33,D37:D42,D43:D71,D73:D74)</f>
        <v>209475.6</v>
      </c>
      <c r="E75" s="413"/>
      <c r="F75" s="425">
        <f>+D30-D75</f>
        <v>0</v>
      </c>
    </row>
    <row r="76" spans="1:15" ht="18.75" customHeight="1">
      <c r="B76" s="426"/>
      <c r="C76" s="7"/>
    </row>
    <row r="77" spans="1:15" s="5" customFormat="1" ht="26.25" hidden="1" customHeight="1">
      <c r="B77" s="90" t="s">
        <v>2</v>
      </c>
      <c r="C77" s="197" t="s">
        <v>268</v>
      </c>
      <c r="D77" s="13"/>
      <c r="E77" s="13"/>
    </row>
    <row r="78" spans="1:15" s="5" customFormat="1" ht="12.75" hidden="1" customHeight="1">
      <c r="B78" s="83"/>
      <c r="C78" s="332" t="s">
        <v>85</v>
      </c>
      <c r="D78" s="334"/>
      <c r="E78" s="334"/>
    </row>
    <row r="79" spans="1:15" s="5" customFormat="1" ht="27" hidden="1" customHeight="1">
      <c r="B79" s="90" t="s">
        <v>6</v>
      </c>
      <c r="C79" s="197" t="s">
        <v>269</v>
      </c>
      <c r="D79" s="13"/>
      <c r="E79" s="13"/>
    </row>
    <row r="80" spans="1:15" s="5" customFormat="1" ht="13.5" hidden="1" customHeight="1">
      <c r="C80" s="332" t="s">
        <v>85</v>
      </c>
      <c r="D80" s="334"/>
      <c r="E80" s="334"/>
    </row>
    <row r="81" spans="2:6" s="5" customFormat="1" hidden="1">
      <c r="B81" s="66" t="s">
        <v>166</v>
      </c>
      <c r="D81" s="35"/>
      <c r="E81" s="35"/>
    </row>
    <row r="82" spans="2:6" s="5" customFormat="1" ht="104.25" customHeight="1">
      <c r="B82" s="427" t="s">
        <v>177</v>
      </c>
      <c r="D82" s="221" t="s">
        <v>184</v>
      </c>
      <c r="E82" s="221"/>
      <c r="F82" s="35"/>
    </row>
    <row r="83" spans="2:6" s="5" customFormat="1" ht="40.5" customHeight="1">
      <c r="B83" s="169"/>
      <c r="C83" s="61"/>
      <c r="F83" s="35"/>
    </row>
    <row r="84" spans="2:6" s="5" customFormat="1">
      <c r="D84" s="35"/>
      <c r="E84" s="35"/>
    </row>
    <row r="85" spans="2:6" s="5" customFormat="1">
      <c r="D85" s="35"/>
      <c r="E85" s="35"/>
    </row>
  </sheetData>
  <sheetProtection formatCells="0" formatColumns="0" formatRows="0" insertColumns="0" insertRows="0" insertHyperlinks="0" deleteColumns="0" deleteRows="0" sort="0"/>
  <mergeCells count="60"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75:C75"/>
    <mergeCell ref="B73:C73"/>
    <mergeCell ref="B74:C74"/>
    <mergeCell ref="B72:C72"/>
    <mergeCell ref="B61:C61"/>
    <mergeCell ref="B62:C62"/>
    <mergeCell ref="B63:C63"/>
    <mergeCell ref="B70:C70"/>
    <mergeCell ref="B71:C71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9525</xdr:colOff>
                <xdr:row>81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20"/>
  <sheetViews>
    <sheetView tabSelected="1" view="pageBreakPreview" topLeftCell="A57" zoomScaleSheetLayoutView="100" workbookViewId="0">
      <selection activeCell="C98" sqref="C98:D98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285156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42" t="s">
        <v>165</v>
      </c>
      <c r="G1" s="329">
        <f>+'Ekamut-caxs'!E1+1</f>
        <v>18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43" t="s">
        <v>32</v>
      </c>
      <c r="G2" s="159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43" t="s">
        <v>22</v>
      </c>
      <c r="G3" s="159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44" t="str">
        <f>+'Ekamut-caxs'!D4</f>
        <v>«---------» ---------------- 2025թ.</v>
      </c>
      <c r="G4" s="118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44" t="str">
        <f>+'Ekamut-caxs'!D5</f>
        <v>հ. --------------- - Ա որոշմամբ</v>
      </c>
      <c r="G5" s="118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44"/>
      <c r="G6" s="118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95" t="s">
        <v>33</v>
      </c>
      <c r="B7" s="595"/>
      <c r="C7" s="595"/>
      <c r="D7" s="595"/>
      <c r="E7" s="595"/>
      <c r="F7" s="595"/>
      <c r="G7" s="337"/>
      <c r="H7" s="83"/>
      <c r="I7" s="35"/>
      <c r="J7" s="35"/>
      <c r="K7" s="35"/>
      <c r="L7" s="35"/>
      <c r="M7" s="58"/>
      <c r="N7" s="58"/>
      <c r="O7" s="58"/>
    </row>
    <row r="8" spans="1:15" s="345" customFormat="1" ht="30" customHeight="1">
      <c r="A8" s="596" t="str">
        <f>+'Ekamut-caxs'!A9</f>
        <v xml:space="preserve">«Երևանի Ղ. Սարյանի անվան արվեստի դպրոց» ՀՈԱԿ-ի   </v>
      </c>
      <c r="B8" s="596"/>
      <c r="C8" s="596"/>
      <c r="D8" s="596"/>
      <c r="E8" s="596"/>
      <c r="F8" s="596"/>
      <c r="G8" s="218"/>
      <c r="H8" s="84"/>
      <c r="I8" s="3"/>
      <c r="J8" s="3"/>
      <c r="K8" s="3"/>
      <c r="L8" s="35"/>
      <c r="M8" s="5"/>
      <c r="N8" s="5"/>
      <c r="O8" s="5"/>
    </row>
    <row r="9" spans="1:15" s="6" customFormat="1" ht="26.25" customHeight="1">
      <c r="A9" s="591" t="s">
        <v>247</v>
      </c>
      <c r="B9" s="591"/>
      <c r="C9" s="591"/>
      <c r="D9" s="591"/>
      <c r="E9" s="591"/>
      <c r="F9" s="591"/>
      <c r="G9" s="219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19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38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57" t="s">
        <v>23</v>
      </c>
      <c r="C12" s="430" t="s">
        <v>260</v>
      </c>
      <c r="D12" s="429" t="s">
        <v>258</v>
      </c>
      <c r="E12" s="429" t="s">
        <v>259</v>
      </c>
      <c r="F12" s="65" t="s">
        <v>35</v>
      </c>
      <c r="G12" s="339"/>
      <c r="H12" s="85"/>
      <c r="I12" s="66"/>
      <c r="J12" s="66"/>
      <c r="K12" s="66"/>
      <c r="L12" s="193"/>
      <c r="M12" s="66"/>
      <c r="N12" s="66"/>
      <c r="O12" s="66"/>
    </row>
    <row r="13" spans="1:15" s="57" customFormat="1" ht="39" customHeight="1">
      <c r="A13" s="10" t="s">
        <v>7</v>
      </c>
      <c r="B13" s="458" t="s">
        <v>24</v>
      </c>
      <c r="C13" s="466">
        <v>6529.9</v>
      </c>
      <c r="D13" s="466">
        <v>6529.9</v>
      </c>
      <c r="E13" s="466">
        <v>6529.9</v>
      </c>
      <c r="F13" s="466">
        <v>6529.9</v>
      </c>
      <c r="G13" s="466"/>
      <c r="H13" s="336">
        <f>+F13-F73</f>
        <v>5970.2999999999993</v>
      </c>
      <c r="I13" s="37"/>
      <c r="J13" s="192"/>
      <c r="K13" s="192"/>
      <c r="L13" s="162"/>
      <c r="M13" s="58"/>
      <c r="N13" s="58"/>
      <c r="O13" s="58"/>
    </row>
    <row r="14" spans="1:15" s="57" customFormat="1" ht="42" customHeight="1">
      <c r="A14" s="10" t="s">
        <v>9</v>
      </c>
      <c r="B14" s="458" t="s">
        <v>73</v>
      </c>
      <c r="C14" s="183">
        <f t="shared" ref="C14:E14" si="0">SUM(C15:C22,C25:C29)</f>
        <v>43342.25</v>
      </c>
      <c r="D14" s="183">
        <f t="shared" si="0"/>
        <v>95929.8</v>
      </c>
      <c r="E14" s="183">
        <f t="shared" si="0"/>
        <v>149143.54999999999</v>
      </c>
      <c r="F14" s="183">
        <f>SUM(F15:F22,F25:F29)</f>
        <v>206775.9</v>
      </c>
      <c r="G14" s="340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54" t="s">
        <v>107</v>
      </c>
      <c r="C15" s="467">
        <v>34119.5</v>
      </c>
      <c r="D15" s="467">
        <v>76768.800000000003</v>
      </c>
      <c r="E15" s="467">
        <v>119418.1</v>
      </c>
      <c r="F15" s="175">
        <f>+'Ekamut-caxs'!D13</f>
        <v>167217</v>
      </c>
      <c r="G15" s="220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>
      <c r="A16" s="43">
        <f>+A15+1</f>
        <v>2</v>
      </c>
      <c r="B16" s="455" t="s">
        <v>170</v>
      </c>
      <c r="C16" s="467">
        <v>1257.7</v>
      </c>
      <c r="D16" s="467">
        <v>2831.5</v>
      </c>
      <c r="E16" s="467">
        <v>5031.5</v>
      </c>
      <c r="F16" s="467">
        <v>6100.8</v>
      </c>
      <c r="G16" s="220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>
      <c r="A17" s="43">
        <f t="shared" ref="A17:A22" si="1">+A16+1</f>
        <v>3</v>
      </c>
      <c r="B17" s="453" t="s">
        <v>210</v>
      </c>
      <c r="C17" s="467">
        <v>798.8</v>
      </c>
      <c r="D17" s="467">
        <v>1997</v>
      </c>
      <c r="E17" s="467">
        <v>3195.2</v>
      </c>
      <c r="F17" s="467">
        <v>4793.1000000000004</v>
      </c>
      <c r="G17" s="220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customHeight="1">
      <c r="A18" s="43">
        <v>4</v>
      </c>
      <c r="B18" s="455" t="str">
        <f>+'Ekamut-caxs'!B17</f>
        <v>Վճարովի ծառայություններից (գեղագիտական ուսուցում)</v>
      </c>
      <c r="C18" s="467">
        <f>F18/4*1</f>
        <v>7120</v>
      </c>
      <c r="D18" s="467">
        <f>F18/4*2</f>
        <v>14240</v>
      </c>
      <c r="E18" s="467">
        <f>F18/4*3</f>
        <v>21360</v>
      </c>
      <c r="F18" s="467">
        <v>28480</v>
      </c>
      <c r="G18" s="220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5</v>
      </c>
      <c r="B19" s="454" t="s">
        <v>45</v>
      </c>
      <c r="C19" s="467"/>
      <c r="D19" s="467"/>
      <c r="E19" s="467"/>
      <c r="F19" s="467"/>
      <c r="G19" s="220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6</v>
      </c>
      <c r="B20" s="454" t="s">
        <v>55</v>
      </c>
      <c r="C20" s="467"/>
      <c r="D20" s="467"/>
      <c r="E20" s="467"/>
      <c r="F20" s="175">
        <f>+'Ekamut-caxs'!D19</f>
        <v>0</v>
      </c>
      <c r="G20" s="220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7</v>
      </c>
      <c r="B21" s="454" t="s">
        <v>169</v>
      </c>
      <c r="C21" s="467"/>
      <c r="D21" s="467"/>
      <c r="E21" s="467"/>
      <c r="F21" s="467"/>
      <c r="G21" s="220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8</v>
      </c>
      <c r="B22" s="455" t="s">
        <v>214</v>
      </c>
      <c r="C22" s="467"/>
      <c r="D22" s="467"/>
      <c r="E22" s="467"/>
      <c r="F22" s="175">
        <f>+'Ekamut-caxs'!D21</f>
        <v>0</v>
      </c>
      <c r="G22" s="220"/>
      <c r="H22" s="86"/>
      <c r="I22" s="78"/>
      <c r="J22" s="78"/>
      <c r="K22" s="78"/>
      <c r="L22" s="35"/>
      <c r="M22" s="58"/>
      <c r="N22" s="58"/>
      <c r="O22" s="58"/>
    </row>
    <row r="23" spans="1:15" s="440" customFormat="1" ht="17.25" hidden="1">
      <c r="A23" s="431">
        <f t="shared" ref="A23:A24" si="2">+A22+0.1</f>
        <v>8.1</v>
      </c>
      <c r="B23" s="456">
        <f>+'Ekamut-caxs'!B22</f>
        <v>0</v>
      </c>
      <c r="C23" s="467"/>
      <c r="D23" s="467"/>
      <c r="E23" s="467"/>
      <c r="F23" s="467"/>
      <c r="G23" s="433"/>
      <c r="H23" s="445"/>
      <c r="I23" s="446"/>
      <c r="J23" s="446"/>
      <c r="K23" s="446"/>
      <c r="L23" s="439"/>
    </row>
    <row r="24" spans="1:15" s="440" customFormat="1" ht="17.25" hidden="1">
      <c r="A24" s="431">
        <f t="shared" si="2"/>
        <v>8.1999999999999993</v>
      </c>
      <c r="B24" s="456">
        <f>+'Ekamut-caxs'!B23</f>
        <v>0</v>
      </c>
      <c r="C24" s="467"/>
      <c r="D24" s="467"/>
      <c r="E24" s="467"/>
      <c r="F24" s="467"/>
      <c r="G24" s="433"/>
      <c r="H24" s="445"/>
      <c r="I24" s="446"/>
      <c r="J24" s="446"/>
      <c r="K24" s="446"/>
      <c r="L24" s="439"/>
    </row>
    <row r="25" spans="1:15" s="57" customFormat="1" ht="17.25" hidden="1">
      <c r="A25" s="43">
        <f>+A22+1</f>
        <v>9</v>
      </c>
      <c r="B25" s="454" t="s">
        <v>25</v>
      </c>
      <c r="C25" s="467"/>
      <c r="D25" s="467"/>
      <c r="E25" s="467"/>
      <c r="F25" s="467"/>
      <c r="G25" s="220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>
      <c r="A26" s="43">
        <v>5</v>
      </c>
      <c r="B26" s="454" t="s">
        <v>8</v>
      </c>
      <c r="C26" s="467">
        <f>F26/4</f>
        <v>8.75</v>
      </c>
      <c r="D26" s="467">
        <f>F26/4*2</f>
        <v>17.5</v>
      </c>
      <c r="E26" s="467">
        <f>F26/4*3</f>
        <v>26.25</v>
      </c>
      <c r="F26" s="467">
        <v>35</v>
      </c>
      <c r="G26" s="220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ref="A27" si="3">+A26+1</f>
        <v>6</v>
      </c>
      <c r="B27" s="352"/>
      <c r="C27" s="467">
        <f t="shared" ref="C27:C28" si="4">F27/4</f>
        <v>0</v>
      </c>
      <c r="D27" s="467">
        <f t="shared" ref="D27:D28" si="5">F27/4*2</f>
        <v>0</v>
      </c>
      <c r="E27" s="467">
        <f t="shared" ref="E27:E28" si="6">F27/4*3</f>
        <v>0</v>
      </c>
      <c r="F27" s="467"/>
      <c r="G27" s="220"/>
      <c r="H27" s="86"/>
      <c r="I27" s="78"/>
      <c r="J27" s="78"/>
      <c r="K27" s="78"/>
      <c r="L27" s="35"/>
    </row>
    <row r="28" spans="1:15" s="58" customFormat="1" ht="17.25">
      <c r="A28" s="43">
        <v>6</v>
      </c>
      <c r="B28" s="352" t="s">
        <v>271</v>
      </c>
      <c r="C28" s="467">
        <f t="shared" si="4"/>
        <v>37.5</v>
      </c>
      <c r="D28" s="467">
        <f t="shared" si="5"/>
        <v>75</v>
      </c>
      <c r="E28" s="467">
        <f t="shared" si="6"/>
        <v>112.5</v>
      </c>
      <c r="F28" s="467">
        <v>150</v>
      </c>
      <c r="G28" s="220"/>
      <c r="H28" s="86"/>
      <c r="I28" s="78"/>
      <c r="J28" s="78"/>
      <c r="K28" s="78"/>
      <c r="L28" s="35"/>
    </row>
    <row r="29" spans="1:15" s="58" customFormat="1" ht="17.25" hidden="1">
      <c r="A29" s="43">
        <v>7</v>
      </c>
      <c r="B29" s="352"/>
      <c r="C29" s="467"/>
      <c r="D29" s="467"/>
      <c r="E29" s="467"/>
      <c r="F29" s="467"/>
      <c r="G29" s="220"/>
      <c r="H29" s="82"/>
      <c r="I29" s="78"/>
      <c r="J29" s="78"/>
      <c r="K29" s="78"/>
      <c r="L29" s="35"/>
    </row>
    <row r="30" spans="1:15" s="57" customFormat="1" ht="36" customHeight="1">
      <c r="A30" s="10" t="s">
        <v>26</v>
      </c>
      <c r="B30" s="458" t="s">
        <v>74</v>
      </c>
      <c r="C30" s="183">
        <f t="shared" ref="C30:E30" si="7">C31+C75+C88</f>
        <v>35931.306666666664</v>
      </c>
      <c r="D30" s="183">
        <f t="shared" si="7"/>
        <v>89026.163809523816</v>
      </c>
      <c r="E30" s="183">
        <f t="shared" si="7"/>
        <v>140113.30666666667</v>
      </c>
      <c r="F30" s="183">
        <f>F31+F75+F88</f>
        <v>208335</v>
      </c>
      <c r="G30" s="340"/>
      <c r="H30" s="198"/>
      <c r="I30" s="35"/>
      <c r="J30" s="35"/>
      <c r="K30" s="35"/>
      <c r="L30" s="35"/>
      <c r="M30" s="58"/>
      <c r="N30" s="58"/>
      <c r="O30" s="58"/>
    </row>
    <row r="31" spans="1:15" s="57" customFormat="1" ht="22.5" customHeight="1">
      <c r="A31" s="12" t="s">
        <v>48</v>
      </c>
      <c r="B31" s="458" t="s">
        <v>51</v>
      </c>
      <c r="C31" s="183">
        <f t="shared" ref="C31:E31" si="8">SUM(C32,C36:C41,C42:C69,C73:C74)</f>
        <v>35931.306666666664</v>
      </c>
      <c r="D31" s="183">
        <f t="shared" si="8"/>
        <v>87246.163809523816</v>
      </c>
      <c r="E31" s="183">
        <f t="shared" si="8"/>
        <v>138333.30666666667</v>
      </c>
      <c r="F31" s="183">
        <f>SUM(F32,F36:F41,F42:F69,F73:F74)</f>
        <v>206555</v>
      </c>
      <c r="G31" s="340"/>
      <c r="H31" s="83"/>
      <c r="I31" s="35"/>
      <c r="J31" s="35"/>
      <c r="K31" s="35"/>
      <c r="L31" s="35"/>
      <c r="M31" s="58"/>
      <c r="N31" s="58"/>
      <c r="O31" s="58"/>
    </row>
    <row r="32" spans="1:15" s="72" customFormat="1" ht="17.25">
      <c r="A32" s="43">
        <v>1</v>
      </c>
      <c r="B32" s="454" t="s">
        <v>10</v>
      </c>
      <c r="C32" s="467">
        <f>F32/12*2</f>
        <v>33125.066666666666</v>
      </c>
      <c r="D32" s="467">
        <f>F32/12*5</f>
        <v>82812.666666666657</v>
      </c>
      <c r="E32" s="467">
        <f>F32/12*8</f>
        <v>132500.26666666666</v>
      </c>
      <c r="F32" s="175">
        <f>+'Ekamut-caxs'!D33</f>
        <v>198750.4</v>
      </c>
      <c r="G32" s="220"/>
      <c r="H32" s="87"/>
      <c r="I32" s="79"/>
      <c r="J32" s="79"/>
      <c r="K32" s="79"/>
      <c r="L32" s="79"/>
      <c r="M32" s="71"/>
      <c r="N32" s="71"/>
      <c r="O32" s="71"/>
    </row>
    <row r="33" spans="1:15" s="436" customFormat="1" ht="17.25">
      <c r="A33" s="431">
        <f t="shared" ref="A33:A34" si="9">+A32+0.1</f>
        <v>1.1000000000000001</v>
      </c>
      <c r="B33" s="456" t="s">
        <v>108</v>
      </c>
      <c r="C33" s="467">
        <f>F33/4*1</f>
        <v>5608.7250000000004</v>
      </c>
      <c r="D33" s="467">
        <f>F33/4*2</f>
        <v>11217.45</v>
      </c>
      <c r="E33" s="467">
        <f>F33/4*3</f>
        <v>16826.175000000003</v>
      </c>
      <c r="F33" s="432">
        <f>+Ashkhatavardz!H7</f>
        <v>22434.9</v>
      </c>
      <c r="G33" s="433"/>
      <c r="H33" s="434"/>
      <c r="I33" s="435"/>
      <c r="J33" s="435"/>
      <c r="K33" s="435"/>
      <c r="L33" s="435"/>
    </row>
    <row r="34" spans="1:15" s="436" customFormat="1" ht="15.75" hidden="1" customHeight="1">
      <c r="A34" s="431">
        <f t="shared" si="9"/>
        <v>1.2000000000000002</v>
      </c>
      <c r="B34" s="456" t="s">
        <v>11</v>
      </c>
      <c r="C34" s="467">
        <f>F34/4*1</f>
        <v>0</v>
      </c>
      <c r="D34" s="467">
        <f>F34/4*2</f>
        <v>0</v>
      </c>
      <c r="E34" s="467">
        <f>F34/4*3</f>
        <v>0</v>
      </c>
      <c r="F34" s="432">
        <f>+Ashkhatavardz!L7</f>
        <v>0</v>
      </c>
      <c r="G34" s="433"/>
      <c r="H34" s="437"/>
      <c r="I34" s="435"/>
      <c r="J34" s="435"/>
      <c r="K34" s="435"/>
      <c r="L34" s="435"/>
    </row>
    <row r="35" spans="1:15" s="436" customFormat="1" ht="18.75" customHeight="1">
      <c r="A35" s="431">
        <v>1.2</v>
      </c>
      <c r="B35" s="456" t="str">
        <f>+'Ekamut-caxs'!B36</f>
        <v>կամավոր ատեստավորման գծով լրավճար</v>
      </c>
      <c r="C35" s="467">
        <v>798.8</v>
      </c>
      <c r="D35" s="467">
        <v>1997</v>
      </c>
      <c r="E35" s="467">
        <v>3195.2</v>
      </c>
      <c r="F35" s="432">
        <f>+Ashkhatavardz!J7</f>
        <v>4793.1000000000004</v>
      </c>
      <c r="G35" s="433"/>
      <c r="H35" s="437"/>
      <c r="I35" s="435"/>
      <c r="J35" s="435"/>
      <c r="K35" s="435"/>
      <c r="L35" s="435"/>
    </row>
    <row r="36" spans="1:15" s="74" customFormat="1" ht="17.25">
      <c r="A36" s="43">
        <f>+A32+1</f>
        <v>2</v>
      </c>
      <c r="B36" s="454" t="s">
        <v>13</v>
      </c>
      <c r="C36" s="467">
        <f>F36/5*3</f>
        <v>1176.2400000000002</v>
      </c>
      <c r="D36" s="467">
        <f>F36/5*3</f>
        <v>1176.2400000000002</v>
      </c>
      <c r="E36" s="467">
        <f>F36/5*3</f>
        <v>1176.2400000000002</v>
      </c>
      <c r="F36" s="175">
        <f>+'Ekamut-caxs'!D37</f>
        <v>1960.4</v>
      </c>
      <c r="G36" s="220"/>
      <c r="H36" s="213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f t="shared" ref="A37:A40" si="10">+A36+1</f>
        <v>3</v>
      </c>
      <c r="B37" s="454" t="s">
        <v>12</v>
      </c>
      <c r="C37" s="467">
        <f>F37/4*1</f>
        <v>168.92500000000001</v>
      </c>
      <c r="D37" s="467">
        <f>F37/4*2</f>
        <v>337.85</v>
      </c>
      <c r="E37" s="467">
        <f>F37/4*3</f>
        <v>506.77500000000003</v>
      </c>
      <c r="F37" s="175">
        <f>+'Ekamut-caxs'!D38</f>
        <v>675.7</v>
      </c>
      <c r="G37" s="220"/>
      <c r="H37" s="213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10"/>
        <v>4</v>
      </c>
      <c r="B38" s="454" t="s">
        <v>14</v>
      </c>
      <c r="C38" s="467">
        <f t="shared" ref="C38:C45" si="11">F38/4*1</f>
        <v>19.149999999999999</v>
      </c>
      <c r="D38" s="467">
        <f t="shared" ref="D38:D45" si="12">F38/4*2</f>
        <v>38.299999999999997</v>
      </c>
      <c r="E38" s="467">
        <f t="shared" ref="E38:E59" si="13">F38/4*3</f>
        <v>57.449999999999996</v>
      </c>
      <c r="F38" s="174">
        <f>+Komunal!M27</f>
        <v>76.599999999999994</v>
      </c>
      <c r="G38" s="220"/>
      <c r="H38" s="213"/>
      <c r="I38" s="49"/>
      <c r="J38" s="49"/>
      <c r="K38" s="49"/>
      <c r="L38" s="49"/>
      <c r="M38" s="73"/>
      <c r="N38" s="73"/>
      <c r="O38" s="73"/>
    </row>
    <row r="39" spans="1:15" s="74" customFormat="1" ht="17.25">
      <c r="A39" s="43">
        <f t="shared" si="10"/>
        <v>5</v>
      </c>
      <c r="B39" s="454" t="s">
        <v>15</v>
      </c>
      <c r="C39" s="467">
        <f t="shared" si="11"/>
        <v>21.824999999999999</v>
      </c>
      <c r="D39" s="467">
        <f t="shared" si="12"/>
        <v>43.65</v>
      </c>
      <c r="E39" s="467">
        <f t="shared" si="13"/>
        <v>65.474999999999994</v>
      </c>
      <c r="F39" s="175">
        <f>+'Ekamut-caxs'!D40</f>
        <v>87.3</v>
      </c>
      <c r="G39" s="220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 hidden="1">
      <c r="A40" s="43">
        <f t="shared" si="10"/>
        <v>6</v>
      </c>
      <c r="B40" s="454" t="s">
        <v>16</v>
      </c>
      <c r="C40" s="467">
        <f t="shared" si="11"/>
        <v>0</v>
      </c>
      <c r="D40" s="467">
        <f t="shared" si="12"/>
        <v>0</v>
      </c>
      <c r="E40" s="467">
        <f t="shared" si="13"/>
        <v>0</v>
      </c>
      <c r="F40" s="175">
        <f>+'Ekamut-caxs'!D41</f>
        <v>0</v>
      </c>
      <c r="G40" s="220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>
      <c r="A41" s="43">
        <v>6</v>
      </c>
      <c r="B41" s="454" t="s">
        <v>242</v>
      </c>
      <c r="C41" s="467">
        <f t="shared" si="11"/>
        <v>70</v>
      </c>
      <c r="D41" s="467">
        <f t="shared" si="12"/>
        <v>140</v>
      </c>
      <c r="E41" s="467">
        <f t="shared" si="13"/>
        <v>210</v>
      </c>
      <c r="F41" s="175">
        <f>+'Ekamut-caxs'!D42</f>
        <v>280</v>
      </c>
      <c r="G41" s="220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17.25">
      <c r="A42" s="43">
        <f>+A41+1</f>
        <v>7</v>
      </c>
      <c r="B42" s="454" t="s">
        <v>17</v>
      </c>
      <c r="C42" s="467">
        <f t="shared" si="11"/>
        <v>2.5</v>
      </c>
      <c r="D42" s="467">
        <f t="shared" si="12"/>
        <v>5</v>
      </c>
      <c r="E42" s="467">
        <f t="shared" si="13"/>
        <v>7.5</v>
      </c>
      <c r="F42" s="175">
        <f>+'Ekamut-caxs'!D43</f>
        <v>10</v>
      </c>
      <c r="G42" s="220"/>
      <c r="H42" s="88"/>
      <c r="I42" s="49"/>
      <c r="J42" s="49"/>
      <c r="K42" s="49"/>
      <c r="L42" s="49"/>
      <c r="M42" s="73"/>
      <c r="N42" s="73"/>
      <c r="O42" s="73"/>
    </row>
    <row r="43" spans="1:15" s="74" customFormat="1" ht="33" customHeight="1">
      <c r="A43" s="43">
        <f t="shared" ref="A43:A69" si="14">+A42+1</f>
        <v>8</v>
      </c>
      <c r="B43" s="459" t="s">
        <v>243</v>
      </c>
      <c r="C43" s="467">
        <f t="shared" si="11"/>
        <v>175</v>
      </c>
      <c r="D43" s="467">
        <f t="shared" si="12"/>
        <v>350</v>
      </c>
      <c r="E43" s="467">
        <f t="shared" si="13"/>
        <v>525</v>
      </c>
      <c r="F43" s="174">
        <f>+'Ekamut-caxs'!D44</f>
        <v>700</v>
      </c>
      <c r="G43" s="220"/>
      <c r="H43" s="5"/>
      <c r="I43" s="49"/>
      <c r="J43" s="49"/>
      <c r="K43" s="49"/>
      <c r="L43" s="49"/>
      <c r="M43" s="73"/>
      <c r="N43" s="73"/>
      <c r="O43" s="73"/>
    </row>
    <row r="44" spans="1:15" s="74" customFormat="1" ht="35.25" customHeight="1">
      <c r="A44" s="43">
        <f>A43+1</f>
        <v>9</v>
      </c>
      <c r="B44" s="455" t="s">
        <v>66</v>
      </c>
      <c r="C44" s="467">
        <f t="shared" si="11"/>
        <v>87.5</v>
      </c>
      <c r="D44" s="467">
        <f t="shared" si="12"/>
        <v>175</v>
      </c>
      <c r="E44" s="467">
        <f t="shared" si="13"/>
        <v>262.5</v>
      </c>
      <c r="F44" s="174">
        <f>+'Ekamut-caxs'!D45</f>
        <v>350</v>
      </c>
      <c r="G44" s="220"/>
      <c r="H44" s="88"/>
      <c r="I44" s="49"/>
      <c r="J44" s="49"/>
      <c r="K44" s="49"/>
      <c r="L44" s="49"/>
      <c r="M44" s="73"/>
      <c r="N44" s="73"/>
      <c r="O44" s="73"/>
    </row>
    <row r="45" spans="1:15" s="51" customFormat="1" ht="17.25">
      <c r="A45" s="43">
        <f t="shared" si="14"/>
        <v>10</v>
      </c>
      <c r="B45" s="454" t="s">
        <v>40</v>
      </c>
      <c r="C45" s="467">
        <f t="shared" si="11"/>
        <v>87.5</v>
      </c>
      <c r="D45" s="467">
        <f t="shared" si="12"/>
        <v>175</v>
      </c>
      <c r="E45" s="467">
        <f t="shared" si="13"/>
        <v>262.5</v>
      </c>
      <c r="F45" s="175">
        <f>+'Ekamut-caxs'!D46</f>
        <v>350</v>
      </c>
      <c r="G45" s="220"/>
      <c r="H45" s="89"/>
      <c r="I45" s="49"/>
      <c r="J45" s="49"/>
      <c r="K45" s="49"/>
      <c r="L45" s="38"/>
      <c r="M45" s="50"/>
      <c r="N45" s="50"/>
      <c r="O45" s="50"/>
    </row>
    <row r="46" spans="1:15" s="74" customFormat="1" ht="17.25">
      <c r="A46" s="43">
        <f t="shared" si="14"/>
        <v>11</v>
      </c>
      <c r="B46" s="454" t="s">
        <v>109</v>
      </c>
      <c r="C46" s="467">
        <f t="shared" ref="C46" si="15">F46/4*1</f>
        <v>7.5</v>
      </c>
      <c r="D46" s="467">
        <f t="shared" ref="D46" si="16">F46/4*2</f>
        <v>15</v>
      </c>
      <c r="E46" s="467">
        <f t="shared" si="13"/>
        <v>22.5</v>
      </c>
      <c r="F46" s="175">
        <f>+'Ekamut-caxs'!D47</f>
        <v>30</v>
      </c>
      <c r="G46" s="220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 hidden="1">
      <c r="A47" s="43">
        <f t="shared" si="14"/>
        <v>12</v>
      </c>
      <c r="B47" s="454" t="s">
        <v>110</v>
      </c>
      <c r="C47" s="467">
        <f t="shared" ref="C47:C48" si="17">F47/4*1</f>
        <v>0</v>
      </c>
      <c r="D47" s="467">
        <f t="shared" ref="D47:D48" si="18">F47/4*2</f>
        <v>0</v>
      </c>
      <c r="E47" s="467">
        <f t="shared" si="13"/>
        <v>0</v>
      </c>
      <c r="F47" s="175">
        <f>+'Ekamut-caxs'!D48</f>
        <v>0</v>
      </c>
      <c r="G47" s="220"/>
      <c r="H47" s="88"/>
      <c r="I47" s="49"/>
      <c r="J47" s="49"/>
      <c r="K47" s="49"/>
      <c r="L47" s="49"/>
      <c r="M47" s="73"/>
      <c r="N47" s="73"/>
      <c r="O47" s="73"/>
    </row>
    <row r="48" spans="1:15" s="74" customFormat="1" ht="17.25">
      <c r="A48" s="43">
        <v>12</v>
      </c>
      <c r="B48" s="454" t="s">
        <v>18</v>
      </c>
      <c r="C48" s="467">
        <f t="shared" si="17"/>
        <v>100</v>
      </c>
      <c r="D48" s="467">
        <f t="shared" si="18"/>
        <v>200</v>
      </c>
      <c r="E48" s="467">
        <f t="shared" si="13"/>
        <v>300</v>
      </c>
      <c r="F48" s="175">
        <f>+'Ekamut-caxs'!D49</f>
        <v>400</v>
      </c>
      <c r="G48" s="220"/>
      <c r="H48" s="88"/>
      <c r="I48" s="49"/>
      <c r="J48" s="49"/>
      <c r="K48" s="49"/>
      <c r="L48" s="49"/>
      <c r="M48" s="73"/>
      <c r="N48" s="73"/>
      <c r="O48" s="73"/>
    </row>
    <row r="49" spans="1:15" s="72" customFormat="1" ht="17.25">
      <c r="A49" s="43">
        <f t="shared" si="14"/>
        <v>13</v>
      </c>
      <c r="B49" s="454" t="s">
        <v>19</v>
      </c>
      <c r="C49" s="467">
        <f t="shared" ref="C49" si="19">F49/4*1</f>
        <v>62.5</v>
      </c>
      <c r="D49" s="467">
        <f t="shared" ref="D49" si="20">F49/4*2</f>
        <v>125</v>
      </c>
      <c r="E49" s="467">
        <f t="shared" si="13"/>
        <v>187.5</v>
      </c>
      <c r="F49" s="175">
        <f>+'Ekamut-caxs'!D50</f>
        <v>250</v>
      </c>
      <c r="G49" s="220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17.25" hidden="1">
      <c r="A50" s="43">
        <f t="shared" si="14"/>
        <v>14</v>
      </c>
      <c r="B50" s="454" t="s">
        <v>59</v>
      </c>
      <c r="C50" s="467">
        <f t="shared" ref="C50:C53" si="21">F50/4*1</f>
        <v>0</v>
      </c>
      <c r="D50" s="467">
        <f t="shared" ref="D50:D53" si="22">F50/4*2</f>
        <v>0</v>
      </c>
      <c r="E50" s="467">
        <f t="shared" si="13"/>
        <v>0</v>
      </c>
      <c r="F50" s="175">
        <f>+'Ekamut-caxs'!D51</f>
        <v>0</v>
      </c>
      <c r="G50" s="220"/>
      <c r="H50" s="87"/>
      <c r="I50" s="79"/>
      <c r="J50" s="79"/>
      <c r="K50" s="79"/>
      <c r="L50" s="79"/>
      <c r="M50" s="71"/>
      <c r="N50" s="71"/>
      <c r="O50" s="71"/>
    </row>
    <row r="51" spans="1:15" s="72" customFormat="1" ht="33.75" hidden="1" customHeight="1">
      <c r="A51" s="43">
        <f t="shared" si="14"/>
        <v>15</v>
      </c>
      <c r="B51" s="455" t="s">
        <v>46</v>
      </c>
      <c r="C51" s="467">
        <f t="shared" si="21"/>
        <v>0</v>
      </c>
      <c r="D51" s="467">
        <f t="shared" si="22"/>
        <v>0</v>
      </c>
      <c r="E51" s="467">
        <f t="shared" si="13"/>
        <v>0</v>
      </c>
      <c r="F51" s="175">
        <f>+'Ekamut-caxs'!D52</f>
        <v>0</v>
      </c>
      <c r="G51" s="220"/>
      <c r="H51" s="87"/>
      <c r="I51" s="79"/>
      <c r="J51" s="79"/>
      <c r="K51" s="79"/>
      <c r="L51" s="79"/>
      <c r="M51" s="71"/>
      <c r="N51" s="71"/>
      <c r="O51" s="71"/>
    </row>
    <row r="52" spans="1:15" s="51" customFormat="1" ht="17.25">
      <c r="A52" s="43">
        <v>14</v>
      </c>
      <c r="B52" s="454" t="s">
        <v>37</v>
      </c>
      <c r="C52" s="467">
        <f t="shared" si="21"/>
        <v>57.5</v>
      </c>
      <c r="D52" s="467">
        <f t="shared" si="22"/>
        <v>115</v>
      </c>
      <c r="E52" s="467">
        <f t="shared" si="13"/>
        <v>172.5</v>
      </c>
      <c r="F52" s="175">
        <f>+'Ekamut-caxs'!D53</f>
        <v>230</v>
      </c>
      <c r="G52" s="220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36" customHeight="1">
      <c r="A53" s="43">
        <v>15</v>
      </c>
      <c r="B53" s="455" t="s">
        <v>67</v>
      </c>
      <c r="C53" s="467">
        <f t="shared" si="21"/>
        <v>37.5</v>
      </c>
      <c r="D53" s="467">
        <f t="shared" si="22"/>
        <v>75</v>
      </c>
      <c r="E53" s="467">
        <f t="shared" si="13"/>
        <v>112.5</v>
      </c>
      <c r="F53" s="175">
        <f>+'Ekamut-caxs'!D54</f>
        <v>150</v>
      </c>
      <c r="G53" s="220"/>
      <c r="H53" s="89"/>
      <c r="I53" s="49"/>
      <c r="J53" s="49"/>
      <c r="K53" s="49"/>
      <c r="L53" s="38"/>
      <c r="M53" s="50"/>
      <c r="N53" s="50"/>
      <c r="O53" s="50"/>
    </row>
    <row r="54" spans="1:15" s="51" customFormat="1" ht="41.25" customHeight="1">
      <c r="A54" s="43">
        <f t="shared" si="14"/>
        <v>16</v>
      </c>
      <c r="B54" s="455" t="s">
        <v>68</v>
      </c>
      <c r="C54" s="467">
        <v>0</v>
      </c>
      <c r="D54" s="467">
        <v>0</v>
      </c>
      <c r="E54" s="467">
        <v>0</v>
      </c>
      <c r="F54" s="175">
        <f>+'Ekamut-caxs'!D55</f>
        <v>117</v>
      </c>
      <c r="G54" s="220"/>
      <c r="H54" s="5"/>
      <c r="I54" s="49"/>
      <c r="J54" s="49"/>
      <c r="K54" s="49"/>
      <c r="L54" s="38"/>
      <c r="M54" s="50"/>
      <c r="N54" s="50"/>
      <c r="O54" s="50"/>
    </row>
    <row r="55" spans="1:15" s="51" customFormat="1" ht="17.25">
      <c r="A55" s="43">
        <f t="shared" si="14"/>
        <v>17</v>
      </c>
      <c r="B55" s="454" t="s">
        <v>38</v>
      </c>
      <c r="C55" s="467">
        <v>3</v>
      </c>
      <c r="D55" s="467">
        <v>3</v>
      </c>
      <c r="E55" s="467">
        <v>3</v>
      </c>
      <c r="F55" s="175">
        <f>+'Ekamut-caxs'!D56</f>
        <v>6</v>
      </c>
      <c r="G55" s="220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14"/>
        <v>18</v>
      </c>
      <c r="B56" s="454" t="s">
        <v>111</v>
      </c>
      <c r="C56" s="467">
        <f t="shared" ref="C56:C57" si="23">F56/4*1</f>
        <v>0</v>
      </c>
      <c r="D56" s="467">
        <f t="shared" ref="D56:D57" si="24">F56/4*2</f>
        <v>0</v>
      </c>
      <c r="E56" s="467">
        <f t="shared" si="13"/>
        <v>0</v>
      </c>
      <c r="F56" s="175">
        <f>+'Ekamut-caxs'!D57</f>
        <v>0</v>
      </c>
      <c r="G56" s="220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>
      <c r="A57" s="43">
        <v>18</v>
      </c>
      <c r="B57" s="454" t="s">
        <v>39</v>
      </c>
      <c r="C57" s="467">
        <f t="shared" si="23"/>
        <v>32.5</v>
      </c>
      <c r="D57" s="467">
        <f t="shared" si="24"/>
        <v>65</v>
      </c>
      <c r="E57" s="467">
        <f t="shared" si="13"/>
        <v>97.5</v>
      </c>
      <c r="F57" s="175">
        <f>+'Ekamut-caxs'!D58</f>
        <v>130</v>
      </c>
      <c r="G57" s="220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17.25">
      <c r="A58" s="43">
        <f t="shared" si="14"/>
        <v>19</v>
      </c>
      <c r="B58" s="454" t="s">
        <v>56</v>
      </c>
      <c r="C58" s="467">
        <f t="shared" ref="C58" si="25">F58/4*1</f>
        <v>25</v>
      </c>
      <c r="D58" s="467">
        <f t="shared" ref="D58" si="26">F58/4*2</f>
        <v>50</v>
      </c>
      <c r="E58" s="467">
        <f t="shared" si="13"/>
        <v>75</v>
      </c>
      <c r="F58" s="175">
        <f>+'Ekamut-caxs'!D59</f>
        <v>100</v>
      </c>
      <c r="G58" s="220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36" customHeight="1">
      <c r="A59" s="43">
        <f t="shared" si="14"/>
        <v>20</v>
      </c>
      <c r="B59" s="453" t="s">
        <v>244</v>
      </c>
      <c r="C59" s="467">
        <f t="shared" ref="C59" si="27">F59/4*1</f>
        <v>37.5</v>
      </c>
      <c r="D59" s="467">
        <f t="shared" ref="D59" si="28">F59/4*2</f>
        <v>75</v>
      </c>
      <c r="E59" s="467">
        <f t="shared" si="13"/>
        <v>112.5</v>
      </c>
      <c r="F59" s="175">
        <f>+'Ekamut-caxs'!D60</f>
        <v>150</v>
      </c>
      <c r="G59" s="220"/>
      <c r="H59" s="89"/>
      <c r="I59" s="49"/>
      <c r="J59" s="49"/>
      <c r="K59" s="49"/>
      <c r="L59" s="38"/>
      <c r="M59" s="50"/>
      <c r="N59" s="50"/>
      <c r="O59" s="50"/>
    </row>
    <row r="60" spans="1:15" s="51" customFormat="1" ht="17.25" hidden="1">
      <c r="A60" s="43">
        <f t="shared" si="14"/>
        <v>21</v>
      </c>
      <c r="B60" s="352" t="s">
        <v>206</v>
      </c>
      <c r="C60" s="467"/>
      <c r="D60" s="467"/>
      <c r="E60" s="467"/>
      <c r="F60" s="174">
        <f>+'Ekamut-caxs'!D61</f>
        <v>0</v>
      </c>
      <c r="G60" s="220"/>
      <c r="H60" s="89"/>
      <c r="I60" s="49"/>
      <c r="J60" s="49"/>
      <c r="K60" s="49"/>
      <c r="L60" s="38"/>
      <c r="M60" s="50"/>
      <c r="N60" s="50"/>
      <c r="O60" s="50"/>
    </row>
    <row r="61" spans="1:15" s="50" customFormat="1" ht="17.25">
      <c r="A61" s="43">
        <v>21</v>
      </c>
      <c r="B61" s="352" t="s">
        <v>278</v>
      </c>
      <c r="C61" s="467"/>
      <c r="D61" s="467">
        <v>200</v>
      </c>
      <c r="E61" s="467">
        <v>200</v>
      </c>
      <c r="F61" s="174">
        <f>+'Ekamut-caxs'!D62</f>
        <v>200</v>
      </c>
      <c r="G61" s="220"/>
      <c r="H61" s="89"/>
      <c r="I61" s="49"/>
      <c r="J61" s="49"/>
      <c r="K61" s="49"/>
      <c r="L61" s="38"/>
    </row>
    <row r="62" spans="1:15" s="50" customFormat="1" ht="17.25">
      <c r="A62" s="43">
        <f t="shared" si="14"/>
        <v>22</v>
      </c>
      <c r="B62" s="352" t="s">
        <v>272</v>
      </c>
      <c r="C62" s="467"/>
      <c r="D62" s="467">
        <v>250</v>
      </c>
      <c r="E62" s="467">
        <v>250</v>
      </c>
      <c r="F62" s="174">
        <f>+'Ekamut-caxs'!D63</f>
        <v>250</v>
      </c>
      <c r="G62" s="220"/>
      <c r="H62" s="89"/>
      <c r="I62" s="49"/>
      <c r="J62" s="49"/>
      <c r="K62" s="49"/>
      <c r="L62" s="38"/>
    </row>
    <row r="63" spans="1:15" s="50" customFormat="1" ht="17.25">
      <c r="A63" s="43">
        <v>23</v>
      </c>
      <c r="B63" s="352" t="s">
        <v>273</v>
      </c>
      <c r="C63" s="467">
        <f>F63/4*1</f>
        <v>37.5</v>
      </c>
      <c r="D63" s="467">
        <f>F63/4*2</f>
        <v>75</v>
      </c>
      <c r="E63" s="467">
        <f>F63/4*3</f>
        <v>112.5</v>
      </c>
      <c r="F63" s="174">
        <f>+'Ekamut-caxs'!D64</f>
        <v>150</v>
      </c>
      <c r="G63" s="220"/>
      <c r="H63" s="89"/>
      <c r="I63" s="49"/>
      <c r="J63" s="49"/>
      <c r="K63" s="49"/>
      <c r="L63" s="38"/>
    </row>
    <row r="64" spans="1:15" s="50" customFormat="1" ht="17.25">
      <c r="A64" s="43">
        <v>24</v>
      </c>
      <c r="B64" s="352" t="s">
        <v>274</v>
      </c>
      <c r="C64" s="467"/>
      <c r="D64" s="467">
        <v>100</v>
      </c>
      <c r="E64" s="467">
        <v>100</v>
      </c>
      <c r="F64" s="174">
        <f>+'Ekamut-caxs'!D65</f>
        <v>100</v>
      </c>
      <c r="G64" s="220"/>
      <c r="H64" s="89"/>
      <c r="I64" s="49"/>
      <c r="J64" s="49"/>
      <c r="K64" s="49"/>
      <c r="L64" s="38"/>
    </row>
    <row r="65" spans="1:15" s="50" customFormat="1" ht="17.25">
      <c r="A65" s="43">
        <v>25</v>
      </c>
      <c r="B65" s="352" t="s">
        <v>275</v>
      </c>
      <c r="C65" s="467"/>
      <c r="D65" s="467"/>
      <c r="E65" s="467">
        <v>300</v>
      </c>
      <c r="F65" s="174">
        <f>+'Ekamut-caxs'!D66</f>
        <v>300</v>
      </c>
      <c r="G65" s="220"/>
      <c r="H65" s="89"/>
      <c r="I65" s="49"/>
      <c r="J65" s="49"/>
      <c r="K65" s="49"/>
      <c r="L65" s="38"/>
    </row>
    <row r="66" spans="1:15" s="50" customFormat="1" ht="17.25">
      <c r="A66" s="43">
        <v>26</v>
      </c>
      <c r="B66" s="352" t="s">
        <v>276</v>
      </c>
      <c r="C66" s="467">
        <f>F66/4*1</f>
        <v>37.5</v>
      </c>
      <c r="D66" s="467">
        <f>F66/7*2</f>
        <v>42.857142857142854</v>
      </c>
      <c r="E66" s="467">
        <f>F66/4*3</f>
        <v>112.5</v>
      </c>
      <c r="F66" s="174">
        <f>+'Ekamut-caxs'!D67</f>
        <v>150</v>
      </c>
      <c r="G66" s="220"/>
      <c r="H66" s="89"/>
      <c r="I66" s="49"/>
      <c r="J66" s="49"/>
      <c r="K66" s="49"/>
      <c r="L66" s="38"/>
    </row>
    <row r="67" spans="1:15" s="50" customFormat="1" ht="17.25">
      <c r="A67" s="43">
        <v>27</v>
      </c>
      <c r="B67" s="352" t="s">
        <v>277</v>
      </c>
      <c r="C67" s="467"/>
      <c r="D67" s="467">
        <v>42</v>
      </c>
      <c r="E67" s="467">
        <v>42</v>
      </c>
      <c r="F67" s="174">
        <f>+'Ekamut-caxs'!D68</f>
        <v>42</v>
      </c>
      <c r="G67" s="220"/>
      <c r="H67" s="89"/>
      <c r="I67" s="49"/>
      <c r="J67" s="49"/>
      <c r="K67" s="49"/>
      <c r="L67" s="38"/>
    </row>
    <row r="68" spans="1:15" s="50" customFormat="1" ht="17.25" hidden="1">
      <c r="A68" s="43">
        <v>28</v>
      </c>
      <c r="B68" s="352"/>
      <c r="C68" s="467"/>
      <c r="D68" s="467"/>
      <c r="E68" s="467"/>
      <c r="F68" s="174">
        <f>+'Ekamut-caxs'!D70</f>
        <v>0</v>
      </c>
      <c r="G68" s="220"/>
      <c r="H68" s="89"/>
      <c r="I68" s="49"/>
      <c r="J68" s="49"/>
      <c r="K68" s="49"/>
      <c r="L68" s="38"/>
    </row>
    <row r="69" spans="1:15" s="74" customFormat="1" ht="39" hidden="1" customHeight="1">
      <c r="A69" s="43">
        <f t="shared" si="14"/>
        <v>29</v>
      </c>
      <c r="B69" s="455" t="s">
        <v>27</v>
      </c>
      <c r="C69" s="175">
        <f t="shared" ref="C69:E69" si="29">SUM(C70:C72)</f>
        <v>0</v>
      </c>
      <c r="D69" s="175">
        <f t="shared" si="29"/>
        <v>0</v>
      </c>
      <c r="E69" s="175">
        <f t="shared" si="29"/>
        <v>0</v>
      </c>
      <c r="F69" s="175">
        <f>SUM(F70:F72)</f>
        <v>0</v>
      </c>
      <c r="G69" s="220"/>
      <c r="H69" s="88"/>
      <c r="I69" s="49"/>
      <c r="J69" s="49"/>
      <c r="K69" s="49"/>
      <c r="L69" s="49"/>
      <c r="M69" s="73"/>
      <c r="N69" s="73"/>
      <c r="O69" s="73"/>
    </row>
    <row r="70" spans="1:15" s="440" customFormat="1" hidden="1">
      <c r="A70" s="431">
        <f>+A69+0.1</f>
        <v>29.1</v>
      </c>
      <c r="B70" s="456" t="s">
        <v>28</v>
      </c>
      <c r="C70" s="468"/>
      <c r="D70" s="468"/>
      <c r="E70" s="468"/>
      <c r="F70" s="469"/>
      <c r="G70" s="433"/>
      <c r="H70" s="438"/>
      <c r="I70" s="439"/>
      <c r="J70" s="439"/>
      <c r="K70" s="439"/>
      <c r="L70" s="439"/>
    </row>
    <row r="71" spans="1:15" s="440" customFormat="1" hidden="1">
      <c r="A71" s="431">
        <f t="shared" ref="A71:A72" si="30">+A70+0.1</f>
        <v>29.200000000000003</v>
      </c>
      <c r="B71" s="456" t="s">
        <v>41</v>
      </c>
      <c r="C71" s="468"/>
      <c r="D71" s="468"/>
      <c r="E71" s="468"/>
      <c r="F71" s="469"/>
      <c r="G71" s="433"/>
      <c r="H71" s="438"/>
      <c r="I71" s="439"/>
      <c r="J71" s="439"/>
      <c r="K71" s="439"/>
      <c r="L71" s="439"/>
    </row>
    <row r="72" spans="1:15" s="441" customFormat="1" ht="16.5" hidden="1" customHeight="1">
      <c r="A72" s="431">
        <f t="shared" si="30"/>
        <v>29.300000000000004</v>
      </c>
      <c r="B72" s="461" t="s">
        <v>75</v>
      </c>
      <c r="C72" s="468"/>
      <c r="D72" s="468"/>
      <c r="E72" s="468"/>
      <c r="F72" s="432"/>
      <c r="G72" s="433"/>
      <c r="H72" s="438"/>
      <c r="I72" s="439"/>
      <c r="J72" s="439"/>
      <c r="K72" s="439"/>
      <c r="L72" s="439"/>
      <c r="M72" s="440"/>
      <c r="N72" s="440"/>
      <c r="O72" s="440"/>
    </row>
    <row r="73" spans="1:15" s="74" customFormat="1" ht="17.25">
      <c r="A73" s="43">
        <v>28</v>
      </c>
      <c r="B73" s="454" t="s">
        <v>29</v>
      </c>
      <c r="C73" s="468">
        <f>F73</f>
        <v>559.6</v>
      </c>
      <c r="D73" s="468">
        <f>F73</f>
        <v>559.6</v>
      </c>
      <c r="E73" s="468">
        <f>F73</f>
        <v>559.6</v>
      </c>
      <c r="F73" s="174">
        <v>559.6</v>
      </c>
      <c r="G73" s="220"/>
      <c r="H73" s="88"/>
      <c r="I73" s="49"/>
      <c r="J73" s="49"/>
      <c r="K73" s="49"/>
      <c r="L73" s="49"/>
      <c r="M73" s="73"/>
      <c r="N73" s="73"/>
      <c r="O73" s="73"/>
    </row>
    <row r="74" spans="1:15" s="74" customFormat="1" ht="17.25" hidden="1">
      <c r="A74" s="43">
        <f>+A73+1</f>
        <v>29</v>
      </c>
      <c r="B74" s="454" t="s">
        <v>76</v>
      </c>
      <c r="C74" s="468"/>
      <c r="D74" s="468"/>
      <c r="E74" s="468"/>
      <c r="F74" s="468"/>
      <c r="G74" s="220"/>
      <c r="H74" s="88" t="s">
        <v>252</v>
      </c>
      <c r="I74" s="49"/>
      <c r="J74" s="49"/>
      <c r="K74" s="49"/>
      <c r="L74" s="49"/>
      <c r="M74" s="73"/>
      <c r="N74" s="73"/>
      <c r="O74" s="73"/>
    </row>
    <row r="75" spans="1:15" s="62" customFormat="1" ht="17.25">
      <c r="A75" s="34" t="s">
        <v>49</v>
      </c>
      <c r="B75" s="460" t="s">
        <v>52</v>
      </c>
      <c r="C75" s="183">
        <f t="shared" ref="C75:E75" si="31">C76+C84</f>
        <v>0</v>
      </c>
      <c r="D75" s="183">
        <f t="shared" si="31"/>
        <v>1780</v>
      </c>
      <c r="E75" s="183">
        <f t="shared" si="31"/>
        <v>1780</v>
      </c>
      <c r="F75" s="183">
        <f>F76+F84</f>
        <v>1780</v>
      </c>
      <c r="G75" s="340"/>
      <c r="H75" s="90"/>
      <c r="I75" s="80"/>
      <c r="J75" s="80"/>
      <c r="K75" s="80"/>
      <c r="L75" s="80"/>
      <c r="M75" s="61"/>
      <c r="N75" s="61"/>
      <c r="O75" s="61"/>
    </row>
    <row r="76" spans="1:15" s="72" customFormat="1" ht="17.25">
      <c r="A76" s="53">
        <v>1</v>
      </c>
      <c r="B76" s="454" t="s">
        <v>81</v>
      </c>
      <c r="C76" s="175">
        <f t="shared" ref="C76:E76" si="32">SUM(C77:C83)</f>
        <v>0</v>
      </c>
      <c r="D76" s="175">
        <f t="shared" si="32"/>
        <v>1780</v>
      </c>
      <c r="E76" s="175">
        <f t="shared" si="32"/>
        <v>1780</v>
      </c>
      <c r="F76" s="175">
        <f>SUM(F77:F83)</f>
        <v>1780</v>
      </c>
      <c r="G76" s="220"/>
      <c r="H76" s="87"/>
      <c r="I76" s="79"/>
      <c r="J76" s="79"/>
      <c r="K76" s="79"/>
      <c r="L76" s="79"/>
      <c r="M76" s="71"/>
      <c r="N76" s="71"/>
      <c r="O76" s="71"/>
    </row>
    <row r="77" spans="1:15" s="443" customFormat="1" ht="14.25">
      <c r="A77" s="442">
        <f>+A76+0.1</f>
        <v>1.1000000000000001</v>
      </c>
      <c r="B77" s="461" t="s">
        <v>77</v>
      </c>
      <c r="C77" s="581"/>
      <c r="D77" s="581">
        <v>980</v>
      </c>
      <c r="E77" s="581">
        <v>980</v>
      </c>
      <c r="F77" s="431">
        <v>980</v>
      </c>
      <c r="G77" s="433"/>
      <c r="H77" s="437"/>
      <c r="I77" s="435"/>
      <c r="J77" s="435"/>
      <c r="K77" s="435"/>
      <c r="L77" s="435"/>
      <c r="M77" s="436"/>
      <c r="N77" s="436"/>
      <c r="O77" s="436"/>
    </row>
    <row r="78" spans="1:15" s="443" customFormat="1" ht="14.25">
      <c r="A78" s="442">
        <f t="shared" ref="A78:A83" si="33">+A77+0.1</f>
        <v>1.2000000000000002</v>
      </c>
      <c r="B78" s="461" t="s">
        <v>78</v>
      </c>
      <c r="C78" s="581"/>
      <c r="D78" s="581">
        <v>150</v>
      </c>
      <c r="E78" s="581">
        <v>150</v>
      </c>
      <c r="F78" s="431">
        <v>150</v>
      </c>
      <c r="G78" s="433"/>
      <c r="H78" s="437"/>
      <c r="I78" s="435"/>
      <c r="J78" s="435"/>
      <c r="K78" s="435"/>
      <c r="L78" s="435"/>
      <c r="M78" s="436"/>
      <c r="N78" s="436"/>
      <c r="O78" s="436"/>
    </row>
    <row r="79" spans="1:15" s="443" customFormat="1" ht="14.25">
      <c r="A79" s="442">
        <f t="shared" si="33"/>
        <v>1.3000000000000003</v>
      </c>
      <c r="B79" s="461" t="s">
        <v>79</v>
      </c>
      <c r="C79" s="581"/>
      <c r="D79" s="581">
        <v>650</v>
      </c>
      <c r="E79" s="581">
        <v>650</v>
      </c>
      <c r="F79" s="431">
        <v>650</v>
      </c>
      <c r="G79" s="433"/>
      <c r="H79" s="437"/>
      <c r="I79" s="435"/>
      <c r="J79" s="435"/>
      <c r="K79" s="435"/>
      <c r="L79" s="435"/>
      <c r="M79" s="436"/>
      <c r="N79" s="436"/>
      <c r="O79" s="436"/>
    </row>
    <row r="80" spans="1:15" s="443" customFormat="1" ht="14.25" hidden="1">
      <c r="A80" s="442">
        <f t="shared" si="33"/>
        <v>1.4000000000000004</v>
      </c>
      <c r="B80" s="461" t="s">
        <v>172</v>
      </c>
      <c r="C80" s="468"/>
      <c r="D80" s="468"/>
      <c r="E80" s="468"/>
      <c r="F80" s="469"/>
      <c r="G80" s="433"/>
      <c r="H80" s="437"/>
      <c r="I80" s="435"/>
      <c r="J80" s="435"/>
      <c r="K80" s="435"/>
      <c r="L80" s="435"/>
      <c r="M80" s="436"/>
      <c r="N80" s="436"/>
      <c r="O80" s="436"/>
    </row>
    <row r="81" spans="1:15" s="443" customFormat="1" ht="14.25" hidden="1">
      <c r="A81" s="442">
        <f t="shared" si="33"/>
        <v>1.5000000000000004</v>
      </c>
      <c r="B81" s="461" t="s">
        <v>57</v>
      </c>
      <c r="C81" s="468"/>
      <c r="D81" s="468"/>
      <c r="E81" s="468"/>
      <c r="F81" s="469"/>
      <c r="G81" s="433"/>
      <c r="H81" s="437"/>
      <c r="I81" s="435"/>
      <c r="J81" s="435"/>
      <c r="K81" s="435"/>
      <c r="L81" s="435"/>
      <c r="M81" s="436"/>
      <c r="N81" s="436"/>
      <c r="O81" s="436"/>
    </row>
    <row r="82" spans="1:15" s="436" customFormat="1" ht="14.25" hidden="1">
      <c r="A82" s="442">
        <f t="shared" si="33"/>
        <v>1.6000000000000005</v>
      </c>
      <c r="B82" s="456" t="s">
        <v>58</v>
      </c>
      <c r="C82" s="468"/>
      <c r="D82" s="468"/>
      <c r="E82" s="468"/>
      <c r="F82" s="469"/>
      <c r="G82" s="433"/>
      <c r="H82" s="437"/>
      <c r="I82" s="435"/>
      <c r="J82" s="435"/>
      <c r="K82" s="435"/>
      <c r="L82" s="435"/>
    </row>
    <row r="83" spans="1:15" s="436" customFormat="1" ht="14.25" hidden="1">
      <c r="A83" s="442">
        <f t="shared" si="33"/>
        <v>1.7000000000000006</v>
      </c>
      <c r="B83" s="456"/>
      <c r="C83" s="468"/>
      <c r="D83" s="468"/>
      <c r="E83" s="468"/>
      <c r="F83" s="469"/>
      <c r="G83" s="433"/>
      <c r="H83" s="444" t="s">
        <v>255</v>
      </c>
      <c r="I83" s="435"/>
      <c r="J83" s="435"/>
      <c r="K83" s="435"/>
      <c r="L83" s="435"/>
    </row>
    <row r="84" spans="1:15" s="72" customFormat="1" ht="51" hidden="1" customHeight="1">
      <c r="A84" s="53">
        <v>2</v>
      </c>
      <c r="B84" s="455" t="s">
        <v>257</v>
      </c>
      <c r="C84" s="175">
        <f t="shared" ref="C84:E84" si="34">SUM(C85:C87)</f>
        <v>0</v>
      </c>
      <c r="D84" s="175">
        <f t="shared" si="34"/>
        <v>0</v>
      </c>
      <c r="E84" s="175">
        <f t="shared" si="34"/>
        <v>0</v>
      </c>
      <c r="F84" s="175">
        <f>SUM(F85:F87)</f>
        <v>0</v>
      </c>
      <c r="G84" s="220"/>
      <c r="H84" s="87"/>
      <c r="I84" s="79"/>
      <c r="J84" s="79"/>
      <c r="K84" s="79"/>
      <c r="L84" s="79"/>
      <c r="M84" s="71"/>
      <c r="N84" s="71"/>
      <c r="O84" s="71"/>
    </row>
    <row r="85" spans="1:15" s="443" customFormat="1" ht="14.25" hidden="1">
      <c r="A85" s="442">
        <f t="shared" ref="A85:A87" si="35">+A84+0.1</f>
        <v>2.1</v>
      </c>
      <c r="B85" s="461" t="s">
        <v>54</v>
      </c>
      <c r="C85" s="468"/>
      <c r="D85" s="468"/>
      <c r="E85" s="468"/>
      <c r="F85" s="469"/>
      <c r="G85" s="433"/>
      <c r="H85" s="437"/>
      <c r="I85" s="435"/>
      <c r="J85" s="435"/>
      <c r="K85" s="435"/>
      <c r="L85" s="435"/>
      <c r="M85" s="436"/>
      <c r="N85" s="436"/>
      <c r="O85" s="436"/>
    </row>
    <row r="86" spans="1:15" s="443" customFormat="1" ht="14.25" hidden="1">
      <c r="A86" s="442">
        <f t="shared" si="35"/>
        <v>2.2000000000000002</v>
      </c>
      <c r="B86" s="461" t="s">
        <v>53</v>
      </c>
      <c r="C86" s="468"/>
      <c r="D86" s="468"/>
      <c r="E86" s="468"/>
      <c r="F86" s="469"/>
      <c r="G86" s="433"/>
      <c r="H86" s="437"/>
      <c r="I86" s="435"/>
      <c r="J86" s="435"/>
      <c r="K86" s="435"/>
      <c r="L86" s="435"/>
      <c r="M86" s="436"/>
      <c r="N86" s="436"/>
      <c r="O86" s="436"/>
    </row>
    <row r="87" spans="1:15" s="443" customFormat="1" ht="14.25" hidden="1">
      <c r="A87" s="442">
        <f t="shared" si="35"/>
        <v>2.3000000000000003</v>
      </c>
      <c r="B87" s="461" t="s">
        <v>42</v>
      </c>
      <c r="C87" s="468"/>
      <c r="D87" s="468"/>
      <c r="E87" s="468"/>
      <c r="F87" s="469"/>
      <c r="G87" s="433"/>
      <c r="H87" s="437"/>
      <c r="I87" s="435"/>
      <c r="J87" s="435"/>
      <c r="K87" s="435"/>
      <c r="L87" s="435"/>
      <c r="M87" s="436"/>
      <c r="N87" s="436"/>
      <c r="O87" s="436"/>
    </row>
    <row r="88" spans="1:15" s="62" customFormat="1" ht="39.75" hidden="1" customHeight="1">
      <c r="A88" s="34" t="s">
        <v>50</v>
      </c>
      <c r="B88" s="458" t="s">
        <v>120</v>
      </c>
      <c r="C88" s="183">
        <f t="shared" ref="C88:E88" si="36">SUM(C89:C90)</f>
        <v>0</v>
      </c>
      <c r="D88" s="183">
        <f t="shared" si="36"/>
        <v>0</v>
      </c>
      <c r="E88" s="183">
        <f t="shared" si="36"/>
        <v>0</v>
      </c>
      <c r="F88" s="183">
        <f>SUM(F89:F90)</f>
        <v>0</v>
      </c>
      <c r="G88" s="340"/>
      <c r="H88" s="90"/>
      <c r="I88" s="80"/>
      <c r="J88" s="80"/>
      <c r="K88" s="80"/>
      <c r="L88" s="80"/>
      <c r="M88" s="61"/>
      <c r="N88" s="61"/>
      <c r="O88" s="61"/>
    </row>
    <row r="89" spans="1:15" s="71" customFormat="1" ht="17.25" hidden="1">
      <c r="A89" s="53">
        <v>1</v>
      </c>
      <c r="B89" s="352" t="s">
        <v>253</v>
      </c>
      <c r="C89" s="468"/>
      <c r="D89" s="468"/>
      <c r="E89" s="468"/>
      <c r="F89" s="469"/>
      <c r="G89" s="220"/>
      <c r="H89" s="87"/>
      <c r="I89" s="79"/>
      <c r="J89" s="79"/>
      <c r="K89" s="79"/>
      <c r="L89" s="79"/>
    </row>
    <row r="90" spans="1:15" s="71" customFormat="1" ht="17.25" hidden="1">
      <c r="A90" s="53">
        <v>2</v>
      </c>
      <c r="B90" s="352" t="s">
        <v>254</v>
      </c>
      <c r="C90" s="468"/>
      <c r="D90" s="468"/>
      <c r="E90" s="468"/>
      <c r="F90" s="469"/>
      <c r="G90" s="220"/>
      <c r="H90" s="82"/>
      <c r="I90" s="79"/>
      <c r="J90" s="79"/>
      <c r="K90" s="79"/>
      <c r="L90" s="79"/>
    </row>
    <row r="91" spans="1:15" s="76" customFormat="1" ht="36.75" customHeight="1">
      <c r="A91" s="10" t="s">
        <v>30</v>
      </c>
      <c r="B91" s="458" t="s">
        <v>31</v>
      </c>
      <c r="C91" s="183">
        <f t="shared" ref="C91:E91" si="37">C13+C14-C30</f>
        <v>13940.843333333338</v>
      </c>
      <c r="D91" s="183">
        <f t="shared" si="37"/>
        <v>13433.536190476181</v>
      </c>
      <c r="E91" s="183">
        <f t="shared" si="37"/>
        <v>15560.143333333312</v>
      </c>
      <c r="F91" s="183">
        <f>F13+F14-F30</f>
        <v>4970.7999999999884</v>
      </c>
      <c r="G91" s="341"/>
      <c r="H91" s="593"/>
      <c r="I91" s="594"/>
      <c r="J91" s="192"/>
      <c r="K91" s="192"/>
      <c r="L91" s="162"/>
      <c r="M91" s="75"/>
      <c r="N91" s="75"/>
      <c r="O91" s="75"/>
    </row>
    <row r="92" spans="1:15" s="61" customFormat="1" ht="45" customHeight="1">
      <c r="A92" s="329"/>
      <c r="B92" s="330"/>
      <c r="C92" s="330"/>
      <c r="D92" s="330"/>
      <c r="E92" s="330"/>
      <c r="F92" s="80"/>
      <c r="H92" s="90"/>
      <c r="I92" s="80"/>
      <c r="J92" s="80"/>
      <c r="K92" s="80"/>
      <c r="L92" s="80"/>
    </row>
    <row r="93" spans="1:15" s="5" customFormat="1" ht="21.75" hidden="1" customHeight="1">
      <c r="B93" s="331" t="s">
        <v>2</v>
      </c>
      <c r="C93" s="331"/>
      <c r="D93" s="331"/>
      <c r="E93" s="331"/>
      <c r="F93" s="197" t="str">
        <f>+'Ekamut-caxs'!C77</f>
        <v>Սուսաննա Սուքիասյան</v>
      </c>
      <c r="G93" s="80"/>
      <c r="H93" s="13"/>
      <c r="I93" s="35"/>
      <c r="J93" s="35"/>
      <c r="K93" s="35"/>
      <c r="L93" s="35"/>
    </row>
    <row r="94" spans="1:15" s="2" customFormat="1" ht="13.5" hidden="1" customHeight="1">
      <c r="A94" s="5"/>
      <c r="B94" s="5" t="s">
        <v>4</v>
      </c>
      <c r="C94" s="5"/>
      <c r="D94" s="5"/>
      <c r="E94" s="5"/>
      <c r="F94" s="332" t="s">
        <v>85</v>
      </c>
      <c r="G94" s="333"/>
      <c r="H94" s="334"/>
      <c r="I94" s="66"/>
      <c r="J94" s="66"/>
      <c r="K94" s="66"/>
      <c r="L94" s="66"/>
    </row>
    <row r="95" spans="1:15" s="2" customFormat="1" ht="22.5" hidden="1" customHeight="1">
      <c r="B95" s="13" t="s">
        <v>6</v>
      </c>
      <c r="C95" s="13"/>
      <c r="D95" s="13"/>
      <c r="E95" s="13"/>
      <c r="F95" s="199" t="str">
        <f>+'Ekamut-caxs'!C79</f>
        <v>Ռայա Յայլոյան</v>
      </c>
      <c r="G95" s="221"/>
      <c r="H95" s="61"/>
      <c r="I95" s="66"/>
      <c r="J95" s="66"/>
      <c r="K95" s="66"/>
      <c r="L95" s="66"/>
    </row>
    <row r="96" spans="1:15" s="2" customFormat="1" ht="12" hidden="1" customHeight="1">
      <c r="F96" s="332" t="s">
        <v>85</v>
      </c>
      <c r="G96" s="333"/>
      <c r="H96" s="334"/>
      <c r="I96" s="66"/>
      <c r="J96" s="66"/>
      <c r="K96" s="66"/>
      <c r="L96" s="66"/>
    </row>
    <row r="97" spans="2:12" s="2" customFormat="1" hidden="1">
      <c r="B97" s="66" t="s">
        <v>158</v>
      </c>
      <c r="C97" s="66"/>
      <c r="D97" s="66"/>
      <c r="E97" s="66"/>
      <c r="F97" s="63"/>
      <c r="G97" s="63"/>
      <c r="H97" s="63"/>
      <c r="I97" s="66"/>
      <c r="J97" s="66"/>
      <c r="K97" s="66"/>
      <c r="L97" s="66"/>
    </row>
    <row r="98" spans="2:12" s="35" customFormat="1" ht="102.75" customHeight="1">
      <c r="B98" s="427" t="str">
        <f>+'Ekamut-caxs'!B82</f>
        <v>ԵՐԵՎԱՆԻ ՔԱՂԱՔԱՊԵՏ՝</v>
      </c>
      <c r="C98" s="597"/>
      <c r="D98" s="597"/>
      <c r="E98" s="36"/>
      <c r="F98" s="582" t="str">
        <f>+'Ekamut-caxs'!D82</f>
        <v>ՏԻԳՐԱՆ ԱՎԻՆՅԱՆ</v>
      </c>
      <c r="G98" s="80"/>
    </row>
    <row r="99" spans="2:12" s="63" customFormat="1">
      <c r="H99" s="85"/>
      <c r="I99" s="66"/>
      <c r="J99" s="66"/>
      <c r="K99" s="66"/>
      <c r="L99" s="66"/>
    </row>
    <row r="100" spans="2:12" s="63" customFormat="1">
      <c r="H100" s="85"/>
      <c r="I100" s="66"/>
      <c r="J100" s="66"/>
      <c r="K100" s="66"/>
      <c r="L100" s="66"/>
    </row>
    <row r="101" spans="2:12" s="63" customFormat="1">
      <c r="H101" s="85"/>
      <c r="I101" s="66"/>
      <c r="J101" s="66"/>
      <c r="K101" s="66"/>
      <c r="L101" s="66"/>
    </row>
    <row r="102" spans="2:12" s="63" customFormat="1">
      <c r="H102" s="85"/>
      <c r="I102" s="66"/>
      <c r="J102" s="66"/>
      <c r="K102" s="66"/>
      <c r="L102" s="66"/>
    </row>
    <row r="103" spans="2:12" s="63" customFormat="1">
      <c r="H103" s="85"/>
      <c r="I103" s="66"/>
      <c r="J103" s="66"/>
      <c r="K103" s="66"/>
      <c r="L103" s="66"/>
    </row>
    <row r="104" spans="2:12" s="63" customFormat="1">
      <c r="H104" s="85"/>
      <c r="I104" s="66"/>
      <c r="J104" s="66"/>
      <c r="K104" s="66"/>
      <c r="L104" s="66"/>
    </row>
    <row r="105" spans="2:12" s="63" customFormat="1">
      <c r="H105" s="85"/>
      <c r="I105" s="66"/>
      <c r="J105" s="66"/>
      <c r="K105" s="66"/>
      <c r="L105" s="66"/>
    </row>
    <row r="106" spans="2:12" s="63" customFormat="1">
      <c r="H106" s="85"/>
      <c r="I106" s="66"/>
      <c r="J106" s="66"/>
      <c r="K106" s="66"/>
      <c r="L106" s="66"/>
    </row>
    <row r="107" spans="2:12" s="63" customFormat="1">
      <c r="H107" s="85"/>
      <c r="I107" s="66"/>
      <c r="J107" s="66"/>
      <c r="K107" s="66"/>
      <c r="L107" s="66"/>
    </row>
    <row r="108" spans="2:12" s="63" customFormat="1">
      <c r="H108" s="85"/>
      <c r="I108" s="66"/>
      <c r="J108" s="66"/>
      <c r="K108" s="66"/>
      <c r="L108" s="66"/>
    </row>
    <row r="109" spans="2:12" s="63" customFormat="1">
      <c r="H109" s="85"/>
      <c r="I109" s="66"/>
      <c r="J109" s="66"/>
      <c r="K109" s="66"/>
      <c r="L109" s="66"/>
    </row>
    <row r="110" spans="2:12" s="63" customFormat="1">
      <c r="H110" s="85"/>
      <c r="I110" s="66"/>
      <c r="J110" s="66"/>
      <c r="K110" s="66"/>
      <c r="L110" s="66"/>
    </row>
    <row r="111" spans="2:12" s="63" customFormat="1">
      <c r="H111" s="85"/>
      <c r="I111" s="66"/>
      <c r="J111" s="66"/>
      <c r="K111" s="66"/>
      <c r="L111" s="66"/>
    </row>
    <row r="112" spans="2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  <row r="115" spans="8:12" s="63" customFormat="1">
      <c r="H115" s="85"/>
      <c r="I115" s="66"/>
      <c r="J115" s="66"/>
      <c r="K115" s="66"/>
      <c r="L115" s="66"/>
    </row>
    <row r="116" spans="8:12" s="63" customFormat="1">
      <c r="H116" s="85"/>
      <c r="I116" s="66"/>
      <c r="J116" s="66"/>
      <c r="K116" s="66"/>
      <c r="L116" s="66"/>
    </row>
    <row r="117" spans="8:12" s="63" customFormat="1">
      <c r="H117" s="85"/>
      <c r="I117" s="66"/>
      <c r="J117" s="66"/>
      <c r="K117" s="66"/>
      <c r="L117" s="66"/>
    </row>
    <row r="118" spans="8:12" s="63" customFormat="1">
      <c r="H118" s="85"/>
      <c r="I118" s="66"/>
      <c r="J118" s="66"/>
      <c r="K118" s="66"/>
      <c r="L118" s="66"/>
    </row>
    <row r="119" spans="8:12" s="63" customFormat="1">
      <c r="H119" s="85"/>
      <c r="I119" s="66"/>
      <c r="J119" s="66"/>
      <c r="K119" s="66"/>
      <c r="L119" s="66"/>
    </row>
    <row r="120" spans="8:12" s="63" customFormat="1">
      <c r="H120" s="85"/>
      <c r="I120" s="66"/>
      <c r="J120" s="66"/>
      <c r="K120" s="66"/>
      <c r="L120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91:I91"/>
    <mergeCell ref="A7:F7"/>
    <mergeCell ref="A9:F9"/>
    <mergeCell ref="A8:F8"/>
    <mergeCell ref="C98:D98"/>
  </mergeCells>
  <pageMargins left="0.15748031496063" right="0.196850393700787" top="0.23622047244094499" bottom="0.25" header="0.15748031496063" footer="0.18"/>
  <pageSetup paperSize="9" scale="74" fitToHeight="0" orientation="portrait" r:id="rId1"/>
  <headerFooter alignWithMargins="0"/>
  <ignoredErrors>
    <ignoredError sqref="F91 F53:F54 F75 F45:F51 F88 F39 F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92</xdr:row>
                <xdr:rowOff>0</xdr:rowOff>
              </from>
              <to>
                <xdr:col>3</xdr:col>
                <xdr:colOff>1238250</xdr:colOff>
                <xdr:row>97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2" zoomScaleSheetLayoutView="100" workbookViewId="0">
      <selection activeCell="F11" sqref="F11"/>
    </sheetView>
  </sheetViews>
  <sheetFormatPr defaultColWidth="9.140625" defaultRowHeight="13.5"/>
  <cols>
    <col min="1" max="1" width="7.140625" style="20" customWidth="1"/>
    <col min="2" max="2" width="52" style="16" customWidth="1"/>
    <col min="3" max="3" width="12.7109375" style="16" customWidth="1"/>
    <col min="4" max="4" width="13.28515625" style="16" customWidth="1"/>
    <col min="5" max="5" width="13.5703125" style="16" customWidth="1"/>
    <col min="6" max="6" width="35.1406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600" t="s">
        <v>47</v>
      </c>
      <c r="B1" s="600"/>
      <c r="C1" s="600"/>
      <c r="D1" s="600"/>
      <c r="E1" s="600"/>
      <c r="F1" s="600"/>
    </row>
    <row r="2" spans="1:18" s="18" customFormat="1" ht="25.5" customHeight="1">
      <c r="A2" s="596" t="str">
        <f>+'Ekamut-caxs'!A9</f>
        <v xml:space="preserve">«Երևանի Ղ. Սարյանի անվան արվեստի դպրոց» ՀՈԱԿ-ի   </v>
      </c>
      <c r="B2" s="596"/>
      <c r="C2" s="596"/>
      <c r="D2" s="596"/>
      <c r="E2" s="596"/>
      <c r="F2" s="596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97" t="s">
        <v>228</v>
      </c>
      <c r="B3" s="597"/>
      <c r="C3" s="597"/>
      <c r="D3" s="597"/>
      <c r="E3" s="597"/>
      <c r="F3" s="597"/>
      <c r="G3" s="19"/>
      <c r="H3" s="19"/>
      <c r="I3" s="19"/>
    </row>
    <row r="4" spans="1:18" ht="20.25" customHeight="1">
      <c r="F4" s="21" t="s">
        <v>0</v>
      </c>
    </row>
    <row r="5" spans="1:18" ht="77.25" customHeight="1">
      <c r="A5" s="47" t="s">
        <v>3</v>
      </c>
      <c r="B5" s="48" t="s">
        <v>23</v>
      </c>
      <c r="C5" s="160" t="s">
        <v>263</v>
      </c>
      <c r="D5" s="160" t="s">
        <v>264</v>
      </c>
      <c r="E5" s="48" t="s">
        <v>43</v>
      </c>
      <c r="F5" s="215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195">
        <f>SUM(C7:C18,C21:C23)</f>
        <v>176126.30000000002</v>
      </c>
      <c r="D6" s="195">
        <f>SUM(D7:D18,D21:D23)</f>
        <v>209475.6</v>
      </c>
      <c r="E6" s="317">
        <f t="shared" ref="E6:E66" si="0">D6-C6</f>
        <v>33349.299999999988</v>
      </c>
      <c r="F6" s="498"/>
      <c r="G6" s="584"/>
      <c r="H6" s="584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24.75" customHeight="1">
      <c r="A7" s="43">
        <v>1</v>
      </c>
      <c r="B7" s="176" t="s">
        <v>107</v>
      </c>
      <c r="C7" s="186">
        <v>131130.70000000001</v>
      </c>
      <c r="D7" s="187">
        <f>+'Ekamut-caxs'!D13</f>
        <v>167217</v>
      </c>
      <c r="E7" s="318">
        <f t="shared" si="0"/>
        <v>36086.299999999988</v>
      </c>
      <c r="F7" s="499" t="s">
        <v>281</v>
      </c>
      <c r="G7" s="584"/>
      <c r="H7" s="584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23.25" customHeight="1">
      <c r="A8" s="43">
        <v>2</v>
      </c>
      <c r="B8" s="176" t="str">
        <f>+'Ekamut-caxs'!B14</f>
        <v>Սուբսիդիա ջրամատակարարման գծով</v>
      </c>
      <c r="C8" s="186">
        <v>2.2000000000000002</v>
      </c>
      <c r="D8" s="187">
        <f>+'Ekamut-caxs'!D14</f>
        <v>2.1</v>
      </c>
      <c r="E8" s="187">
        <f t="shared" si="0"/>
        <v>-0.10000000000000009</v>
      </c>
      <c r="F8" s="497"/>
      <c r="G8" s="592"/>
      <c r="H8" s="592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customHeight="1">
      <c r="A9" s="43">
        <v>3</v>
      </c>
      <c r="B9" s="279" t="s">
        <v>170</v>
      </c>
      <c r="C9" s="186">
        <v>6100.8</v>
      </c>
      <c r="D9" s="187">
        <f>+'Ekamut-caxs'!D15</f>
        <v>6100.8</v>
      </c>
      <c r="E9" s="187">
        <f>D9-C9</f>
        <v>0</v>
      </c>
      <c r="F9" s="499" t="s">
        <v>281</v>
      </c>
      <c r="G9" s="592"/>
      <c r="H9" s="592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24.75" customHeight="1">
      <c r="A10" s="43">
        <v>4</v>
      </c>
      <c r="B10" s="279" t="s">
        <v>211</v>
      </c>
      <c r="C10" s="186">
        <v>3312.1</v>
      </c>
      <c r="D10" s="187">
        <f>+'Ekamut-caxs'!D16</f>
        <v>4793.1000000000004</v>
      </c>
      <c r="E10" s="187">
        <f>D10-C10</f>
        <v>1481.0000000000005</v>
      </c>
      <c r="F10" s="499" t="s">
        <v>281</v>
      </c>
      <c r="G10" s="584"/>
      <c r="H10" s="584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customHeight="1">
      <c r="A11" s="43">
        <v>5</v>
      </c>
      <c r="B11" s="189" t="str">
        <f>+'Ekamut-caxs'!B17</f>
        <v>Վճարովի ծառայություններից (գեղագիտական ուսուցում)</v>
      </c>
      <c r="C11" s="186">
        <v>32691.3</v>
      </c>
      <c r="D11" s="578">
        <f>+'Ekamut-caxs'!D17</f>
        <v>28480</v>
      </c>
      <c r="E11" s="187">
        <f t="shared" ref="E11:E17" si="1">D11-C11</f>
        <v>-4211.2999999999993</v>
      </c>
      <c r="F11" s="497"/>
      <c r="G11" s="584"/>
      <c r="H11" s="584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76" t="s">
        <v>45</v>
      </c>
      <c r="C12" s="188"/>
      <c r="D12" s="187">
        <f>+'Ekamut-caxs'!D18</f>
        <v>0</v>
      </c>
      <c r="E12" s="187">
        <f t="shared" si="1"/>
        <v>0</v>
      </c>
      <c r="F12" s="497"/>
      <c r="G12" s="584"/>
      <c r="H12" s="584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76" t="s">
        <v>55</v>
      </c>
      <c r="C13" s="188"/>
      <c r="D13" s="187">
        <f>+'Ekamut-caxs'!D19</f>
        <v>0</v>
      </c>
      <c r="E13" s="187">
        <f t="shared" si="1"/>
        <v>0</v>
      </c>
      <c r="F13" s="497"/>
      <c r="G13" s="584"/>
      <c r="H13" s="584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169</v>
      </c>
      <c r="C14" s="188"/>
      <c r="D14" s="187">
        <f>+'Ekamut-caxs'!D20</f>
        <v>0</v>
      </c>
      <c r="E14" s="187">
        <f t="shared" si="1"/>
        <v>0</v>
      </c>
      <c r="F14" s="497"/>
      <c r="G14" s="584"/>
      <c r="H14" s="584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26" t="s">
        <v>214</v>
      </c>
      <c r="C15" s="188"/>
      <c r="D15" s="187">
        <f>+'Ekamut-caxs'!D21</f>
        <v>0</v>
      </c>
      <c r="E15" s="187">
        <f t="shared" si="1"/>
        <v>0</v>
      </c>
      <c r="F15" s="497"/>
      <c r="G15" s="599"/>
      <c r="H15" s="599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26"/>
      <c r="C16" s="188"/>
      <c r="D16" s="187">
        <f>+'Ekamut-caxs'!D22</f>
        <v>0</v>
      </c>
      <c r="E16" s="187">
        <f t="shared" si="1"/>
        <v>0</v>
      </c>
      <c r="F16" s="497"/>
      <c r="G16" s="325"/>
      <c r="H16" s="325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26"/>
      <c r="C17" s="188"/>
      <c r="D17" s="187">
        <f>+'Ekamut-caxs'!D23</f>
        <v>0</v>
      </c>
      <c r="E17" s="187">
        <f t="shared" si="1"/>
        <v>0</v>
      </c>
      <c r="F17" s="497"/>
      <c r="G17" s="325"/>
      <c r="H17" s="325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23.25" customHeight="1">
      <c r="A18" s="43">
        <v>6</v>
      </c>
      <c r="B18" s="189" t="s">
        <v>112</v>
      </c>
      <c r="C18" s="190">
        <f>SUM(C19:C20)</f>
        <v>2697.6</v>
      </c>
      <c r="D18" s="187">
        <f>+'Ekamut-caxs'!D24</f>
        <v>2697.6</v>
      </c>
      <c r="E18" s="187">
        <f t="shared" si="0"/>
        <v>0</v>
      </c>
      <c r="F18" s="497"/>
      <c r="G18" s="599"/>
      <c r="H18" s="599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27">
        <v>6.1</v>
      </c>
      <c r="B19" s="26" t="s">
        <v>64</v>
      </c>
      <c r="C19" s="163">
        <v>2697.6</v>
      </c>
      <c r="D19" s="164">
        <f>+'Ekamut-caxs'!D25</f>
        <v>2697.6</v>
      </c>
      <c r="E19" s="164">
        <f t="shared" si="0"/>
        <v>0</v>
      </c>
      <c r="F19" s="497"/>
      <c r="G19" s="584"/>
      <c r="H19" s="584"/>
    </row>
    <row r="20" spans="1:18" ht="18.75" hidden="1" customHeight="1">
      <c r="A20" s="43">
        <v>10.199999999999999</v>
      </c>
      <c r="B20" s="26" t="s">
        <v>65</v>
      </c>
      <c r="C20" s="163"/>
      <c r="D20" s="164">
        <f>+'Ekamut-caxs'!D26</f>
        <v>0</v>
      </c>
      <c r="E20" s="164">
        <f t="shared" si="0"/>
        <v>0</v>
      </c>
      <c r="F20" s="497"/>
      <c r="G20" s="586"/>
      <c r="H20" s="586"/>
    </row>
    <row r="21" spans="1:18" s="40" customFormat="1" ht="18.75" customHeight="1">
      <c r="A21" s="43">
        <v>7</v>
      </c>
      <c r="B21" s="178" t="s">
        <v>8</v>
      </c>
      <c r="C21" s="188">
        <v>35.1</v>
      </c>
      <c r="D21" s="187">
        <f>+'Ekamut-caxs'!D27</f>
        <v>35</v>
      </c>
      <c r="E21" s="187">
        <f t="shared" si="0"/>
        <v>-0.10000000000000142</v>
      </c>
      <c r="F21" s="497"/>
      <c r="G21" s="586"/>
      <c r="H21" s="586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customHeight="1">
      <c r="A22" s="44">
        <v>8</v>
      </c>
      <c r="B22" s="179" t="s">
        <v>271</v>
      </c>
      <c r="C22" s="188">
        <v>156.5</v>
      </c>
      <c r="D22" s="186">
        <f>+'Ekamut-caxs'!D28</f>
        <v>150</v>
      </c>
      <c r="E22" s="186">
        <f>D22-C22</f>
        <v>-6.5</v>
      </c>
      <c r="F22" s="497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/>
      <c r="B23" s="179"/>
      <c r="C23" s="188"/>
      <c r="D23" s="186">
        <f>+'Ekamut-caxs'!D29</f>
        <v>0</v>
      </c>
      <c r="E23" s="186">
        <f>D23-C23</f>
        <v>0</v>
      </c>
      <c r="F23" s="497"/>
      <c r="G23" s="39" t="s">
        <v>215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196">
        <f>SUM(C25,C29:C34,C35:C62,C64:C65)</f>
        <v>177867.80000000002</v>
      </c>
      <c r="D24" s="196">
        <f>SUM(D25,D29:D34,D35:D62,D64:D65)</f>
        <v>209475.6</v>
      </c>
      <c r="E24" s="317">
        <f t="shared" si="0"/>
        <v>31607.799999999988</v>
      </c>
      <c r="F24" s="49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180" t="s">
        <v>10</v>
      </c>
      <c r="C25" s="188">
        <f>164095.5+3564.5</f>
        <v>167660</v>
      </c>
      <c r="D25" s="190">
        <f>+'Ekamut-caxs'!D33</f>
        <v>198750.4</v>
      </c>
      <c r="E25" s="187">
        <f t="shared" si="0"/>
        <v>31090.399999999994</v>
      </c>
      <c r="F25" s="497" t="s">
        <v>295</v>
      </c>
      <c r="G25" s="584"/>
      <c r="H25" s="584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382" customFormat="1" ht="18" customHeight="1">
      <c r="A26" s="389">
        <v>1.1000000000000001</v>
      </c>
      <c r="B26" s="390" t="s">
        <v>108</v>
      </c>
      <c r="C26" s="391">
        <v>26647.8</v>
      </c>
      <c r="D26" s="392">
        <f>+'Ekamut-caxs'!D34</f>
        <v>22434.9</v>
      </c>
      <c r="E26" s="393">
        <f>D26-C26</f>
        <v>-4212.8999999999978</v>
      </c>
      <c r="F26" s="500"/>
      <c r="G26" s="598"/>
      <c r="H26" s="598"/>
      <c r="I26" s="395"/>
      <c r="J26" s="395"/>
      <c r="K26" s="395"/>
      <c r="L26" s="395"/>
      <c r="M26" s="395"/>
      <c r="N26" s="395"/>
      <c r="O26" s="395"/>
      <c r="P26" s="395"/>
      <c r="Q26" s="395"/>
      <c r="R26" s="395"/>
    </row>
    <row r="27" spans="1:18" s="382" customFormat="1" ht="18" customHeight="1">
      <c r="A27" s="389">
        <v>1.2</v>
      </c>
      <c r="B27" s="390" t="s">
        <v>11</v>
      </c>
      <c r="C27" s="391">
        <v>1727.5</v>
      </c>
      <c r="D27" s="392">
        <f>+'Ekamut-caxs'!D35</f>
        <v>0</v>
      </c>
      <c r="E27" s="393">
        <f>D27-C27</f>
        <v>-1727.5</v>
      </c>
      <c r="F27" s="500"/>
      <c r="G27" s="598"/>
      <c r="H27" s="598"/>
      <c r="I27" s="395"/>
      <c r="J27" s="395"/>
      <c r="K27" s="395"/>
      <c r="L27" s="395"/>
      <c r="M27" s="395"/>
      <c r="N27" s="395"/>
      <c r="O27" s="395"/>
      <c r="P27" s="395"/>
      <c r="Q27" s="395"/>
      <c r="R27" s="395"/>
    </row>
    <row r="28" spans="1:18" s="382" customFormat="1" ht="18" customHeight="1">
      <c r="A28" s="389">
        <v>1.3</v>
      </c>
      <c r="B28" s="390" t="str">
        <f>+'Ekamut-caxs'!B36</f>
        <v>կամավոր ատեստավորման գծով լրավճար</v>
      </c>
      <c r="C28" s="391">
        <v>3312.1</v>
      </c>
      <c r="D28" s="392">
        <f>+'Ekamut-caxs'!D36</f>
        <v>4793.1000000000004</v>
      </c>
      <c r="E28" s="393">
        <f>D28-C28</f>
        <v>1481.0000000000005</v>
      </c>
      <c r="F28" s="500"/>
      <c r="G28" s="598"/>
      <c r="H28" s="598"/>
      <c r="I28" s="395"/>
      <c r="J28" s="395"/>
      <c r="K28" s="395"/>
      <c r="L28" s="395"/>
      <c r="M28" s="395"/>
      <c r="N28" s="395"/>
      <c r="O28" s="395"/>
      <c r="P28" s="395"/>
      <c r="Q28" s="395"/>
      <c r="R28" s="395"/>
    </row>
    <row r="29" spans="1:18" s="40" customFormat="1" ht="21" customHeight="1">
      <c r="A29" s="43">
        <v>2</v>
      </c>
      <c r="B29" s="176" t="s">
        <v>13</v>
      </c>
      <c r="C29" s="188">
        <v>1960.3</v>
      </c>
      <c r="D29" s="190">
        <f>+'Ekamut-caxs'!D37</f>
        <v>1960.4</v>
      </c>
      <c r="E29" s="187">
        <f t="shared" si="0"/>
        <v>0.10000000000013642</v>
      </c>
      <c r="F29" s="497" t="s">
        <v>294</v>
      </c>
      <c r="G29" s="584"/>
      <c r="H29" s="584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76" t="s">
        <v>12</v>
      </c>
      <c r="C30" s="188">
        <v>646.70000000000005</v>
      </c>
      <c r="D30" s="190">
        <f>+'Ekamut-caxs'!D38</f>
        <v>675.7</v>
      </c>
      <c r="E30" s="187">
        <f t="shared" si="0"/>
        <v>29</v>
      </c>
      <c r="F30" s="497" t="s">
        <v>294</v>
      </c>
      <c r="G30" s="584"/>
      <c r="H30" s="584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76" t="s">
        <v>14</v>
      </c>
      <c r="C31" s="188">
        <v>78.7</v>
      </c>
      <c r="D31" s="190">
        <f>+'Ekamut-caxs'!D39</f>
        <v>78.7</v>
      </c>
      <c r="E31" s="187">
        <f t="shared" si="0"/>
        <v>0</v>
      </c>
      <c r="F31" s="497" t="s">
        <v>294</v>
      </c>
      <c r="G31" s="584"/>
      <c r="H31" s="584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76" t="s">
        <v>15</v>
      </c>
      <c r="C32" s="188">
        <v>87.3</v>
      </c>
      <c r="D32" s="190">
        <f>+'Ekamut-caxs'!D40</f>
        <v>87.3</v>
      </c>
      <c r="E32" s="187">
        <f t="shared" si="0"/>
        <v>0</v>
      </c>
      <c r="F32" s="497" t="s">
        <v>294</v>
      </c>
      <c r="G32" s="584"/>
      <c r="H32" s="584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hidden="1" customHeight="1">
      <c r="A33" s="43">
        <v>6</v>
      </c>
      <c r="B33" s="176" t="s">
        <v>16</v>
      </c>
      <c r="C33" s="188"/>
      <c r="D33" s="190">
        <f>+'Ekamut-caxs'!D41</f>
        <v>0</v>
      </c>
      <c r="E33" s="187">
        <f t="shared" si="0"/>
        <v>0</v>
      </c>
      <c r="F33" s="497" t="s">
        <v>294</v>
      </c>
      <c r="G33" s="584"/>
      <c r="H33" s="584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6</v>
      </c>
      <c r="B34" s="176" t="s">
        <v>242</v>
      </c>
      <c r="C34" s="190">
        <v>260.39999999999998</v>
      </c>
      <c r="D34" s="190">
        <f>+'Ekamut-caxs'!D42</f>
        <v>280</v>
      </c>
      <c r="E34" s="187">
        <f t="shared" si="0"/>
        <v>19.600000000000023</v>
      </c>
      <c r="F34" s="497" t="s">
        <v>294</v>
      </c>
      <c r="G34" s="584"/>
      <c r="H34" s="584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customHeight="1">
      <c r="A35" s="43">
        <v>7</v>
      </c>
      <c r="B35" s="176" t="s">
        <v>17</v>
      </c>
      <c r="C35" s="188">
        <v>0</v>
      </c>
      <c r="D35" s="190">
        <f>+'Ekamut-caxs'!D43</f>
        <v>10</v>
      </c>
      <c r="E35" s="187">
        <f t="shared" si="0"/>
        <v>10</v>
      </c>
      <c r="F35" s="497" t="s">
        <v>284</v>
      </c>
      <c r="G35" s="584"/>
      <c r="H35" s="584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2.25" customHeight="1">
      <c r="A36" s="43">
        <v>8</v>
      </c>
      <c r="B36" s="372" t="s">
        <v>243</v>
      </c>
      <c r="C36" s="495">
        <f>322.5+298.6</f>
        <v>621.1</v>
      </c>
      <c r="D36" s="190">
        <f>+'Ekamut-caxs'!D44</f>
        <v>700</v>
      </c>
      <c r="E36" s="187">
        <f t="shared" si="0"/>
        <v>78.899999999999977</v>
      </c>
      <c r="F36" s="499" t="s">
        <v>296</v>
      </c>
      <c r="G36" s="584"/>
      <c r="H36" s="584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36" customHeight="1">
      <c r="A37" s="43">
        <v>9</v>
      </c>
      <c r="B37" s="181" t="s">
        <v>66</v>
      </c>
      <c r="C37" s="188">
        <v>580.6</v>
      </c>
      <c r="D37" s="190">
        <f>+'Ekamut-caxs'!D45</f>
        <v>350</v>
      </c>
      <c r="E37" s="187">
        <f t="shared" si="0"/>
        <v>-230.60000000000002</v>
      </c>
      <c r="F37" s="499"/>
      <c r="G37" s="584"/>
      <c r="H37" s="584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31.5" customHeight="1">
      <c r="A38" s="43">
        <v>10</v>
      </c>
      <c r="B38" s="176" t="s">
        <v>40</v>
      </c>
      <c r="C38" s="188">
        <v>300</v>
      </c>
      <c r="D38" s="190">
        <f>+'Ekamut-caxs'!D46</f>
        <v>350</v>
      </c>
      <c r="E38" s="187">
        <f t="shared" si="0"/>
        <v>50</v>
      </c>
      <c r="F38" s="499" t="s">
        <v>296</v>
      </c>
      <c r="G38" s="584"/>
      <c r="H38" s="584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customHeight="1">
      <c r="A39" s="43">
        <v>11</v>
      </c>
      <c r="B39" s="176" t="s">
        <v>109</v>
      </c>
      <c r="C39" s="188">
        <v>0</v>
      </c>
      <c r="D39" s="190">
        <f>+'Ekamut-caxs'!D47</f>
        <v>30</v>
      </c>
      <c r="E39" s="187">
        <f>D39-C39</f>
        <v>30</v>
      </c>
      <c r="F39" s="497"/>
      <c r="G39" s="584"/>
      <c r="H39" s="584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76" t="s">
        <v>110</v>
      </c>
      <c r="C40" s="188"/>
      <c r="D40" s="190">
        <f>+'Ekamut-caxs'!D48</f>
        <v>0</v>
      </c>
      <c r="E40" s="187">
        <f t="shared" si="0"/>
        <v>0</v>
      </c>
      <c r="F40" s="497"/>
      <c r="G40" s="584"/>
      <c r="H40" s="584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30" customHeight="1">
      <c r="A41" s="43">
        <v>12</v>
      </c>
      <c r="B41" s="176" t="s">
        <v>18</v>
      </c>
      <c r="C41" s="186">
        <v>282.5</v>
      </c>
      <c r="D41" s="190">
        <f>+'Ekamut-caxs'!D49</f>
        <v>400</v>
      </c>
      <c r="E41" s="187">
        <f t="shared" si="0"/>
        <v>117.5</v>
      </c>
      <c r="F41" s="499" t="s">
        <v>282</v>
      </c>
      <c r="G41" s="584"/>
      <c r="H41" s="584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45.75" customHeight="1">
      <c r="A42" s="43">
        <v>13</v>
      </c>
      <c r="B42" s="176" t="s">
        <v>19</v>
      </c>
      <c r="C42" s="186">
        <v>205.2</v>
      </c>
      <c r="D42" s="190">
        <f>+'Ekamut-caxs'!D50</f>
        <v>250</v>
      </c>
      <c r="E42" s="187">
        <f>D42-C42</f>
        <v>44.800000000000011</v>
      </c>
      <c r="F42" s="499" t="s">
        <v>283</v>
      </c>
      <c r="G42" s="584"/>
      <c r="H42" s="584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16</v>
      </c>
      <c r="B43" s="176" t="s">
        <v>59</v>
      </c>
      <c r="C43" s="186"/>
      <c r="D43" s="190">
        <f>+'Ekamut-caxs'!D51</f>
        <v>0</v>
      </c>
      <c r="E43" s="187">
        <f>D43-C43</f>
        <v>0</v>
      </c>
      <c r="F43" s="497"/>
      <c r="G43" s="584"/>
      <c r="H43" s="584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15</v>
      </c>
      <c r="B44" s="176" t="s">
        <v>46</v>
      </c>
      <c r="C44" s="186"/>
      <c r="D44" s="190">
        <f>+'Ekamut-caxs'!D52</f>
        <v>0</v>
      </c>
      <c r="E44" s="187">
        <f>D44-C44</f>
        <v>0</v>
      </c>
      <c r="F44" s="497"/>
      <c r="G44" s="584"/>
      <c r="H44" s="584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customHeight="1">
      <c r="A45" s="43">
        <v>14</v>
      </c>
      <c r="B45" s="176" t="s">
        <v>37</v>
      </c>
      <c r="C45" s="188">
        <v>150</v>
      </c>
      <c r="D45" s="190">
        <f>+'Ekamut-caxs'!D53</f>
        <v>230</v>
      </c>
      <c r="E45" s="187">
        <f t="shared" si="0"/>
        <v>80</v>
      </c>
      <c r="F45" s="497" t="s">
        <v>297</v>
      </c>
      <c r="G45" s="584"/>
      <c r="H45" s="584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15</v>
      </c>
      <c r="B46" s="189" t="s">
        <v>67</v>
      </c>
      <c r="C46" s="188">
        <v>107</v>
      </c>
      <c r="D46" s="190">
        <f>+'Ekamut-caxs'!D54</f>
        <v>150</v>
      </c>
      <c r="E46" s="187">
        <f t="shared" si="0"/>
        <v>43</v>
      </c>
      <c r="F46" s="499" t="s">
        <v>296</v>
      </c>
      <c r="G46" s="584"/>
      <c r="H46" s="584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16</v>
      </c>
      <c r="B47" s="189" t="s">
        <v>68</v>
      </c>
      <c r="C47" s="186">
        <v>107</v>
      </c>
      <c r="D47" s="190">
        <f>+'Ekamut-caxs'!D55</f>
        <v>117</v>
      </c>
      <c r="E47" s="187">
        <f t="shared" si="0"/>
        <v>10</v>
      </c>
      <c r="F47" s="497" t="s">
        <v>285</v>
      </c>
      <c r="G47" s="584"/>
      <c r="H47" s="584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17</v>
      </c>
      <c r="B48" s="176" t="s">
        <v>38</v>
      </c>
      <c r="C48" s="186">
        <v>6</v>
      </c>
      <c r="D48" s="190">
        <f>+'Ekamut-caxs'!D56</f>
        <v>6</v>
      </c>
      <c r="E48" s="187">
        <f t="shared" ref="E48:E65" si="2">D48-C48</f>
        <v>0</v>
      </c>
      <c r="F48" s="497" t="s">
        <v>286</v>
      </c>
      <c r="G48" s="584"/>
      <c r="H48" s="584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76" t="s">
        <v>111</v>
      </c>
      <c r="C49" s="186"/>
      <c r="D49" s="190">
        <f>+'Ekamut-caxs'!D57</f>
        <v>0</v>
      </c>
      <c r="E49" s="187">
        <f t="shared" si="2"/>
        <v>0</v>
      </c>
      <c r="F49" s="497"/>
      <c r="G49" s="584"/>
      <c r="H49" s="584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9.25" customHeight="1">
      <c r="A50" s="43">
        <v>18</v>
      </c>
      <c r="B50" s="176" t="s">
        <v>39</v>
      </c>
      <c r="C50" s="186">
        <v>100</v>
      </c>
      <c r="D50" s="190">
        <f>+'Ekamut-caxs'!D58</f>
        <v>130</v>
      </c>
      <c r="E50" s="187">
        <f t="shared" si="2"/>
        <v>30</v>
      </c>
      <c r="F50" s="499" t="s">
        <v>293</v>
      </c>
      <c r="G50" s="584"/>
      <c r="H50" s="584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5.5" customHeight="1">
      <c r="A51" s="43">
        <v>19</v>
      </c>
      <c r="B51" s="176" t="s">
        <v>56</v>
      </c>
      <c r="C51" s="186">
        <v>55</v>
      </c>
      <c r="D51" s="190">
        <f>+'Ekamut-caxs'!D59</f>
        <v>100</v>
      </c>
      <c r="E51" s="187">
        <f t="shared" si="2"/>
        <v>45</v>
      </c>
      <c r="F51" s="499" t="s">
        <v>287</v>
      </c>
      <c r="G51" s="584"/>
      <c r="H51" s="584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customHeight="1">
      <c r="A52" s="43">
        <v>20</v>
      </c>
      <c r="B52" s="189" t="s">
        <v>244</v>
      </c>
      <c r="C52" s="186">
        <v>80</v>
      </c>
      <c r="D52" s="190">
        <f>+'Ekamut-caxs'!D60</f>
        <v>150</v>
      </c>
      <c r="E52" s="187">
        <f>D52-C52</f>
        <v>70</v>
      </c>
      <c r="F52" s="499" t="s">
        <v>296</v>
      </c>
      <c r="G52" s="584"/>
      <c r="H52" s="584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76" t="s">
        <v>206</v>
      </c>
      <c r="C53" s="186"/>
      <c r="D53" s="190">
        <f>+'Ekamut-caxs'!D61</f>
        <v>0</v>
      </c>
      <c r="E53" s="187">
        <f t="shared" si="2"/>
        <v>0</v>
      </c>
      <c r="F53" s="497"/>
      <c r="G53" s="586"/>
      <c r="H53" s="586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5.5" customHeight="1">
      <c r="A54" s="43">
        <v>21</v>
      </c>
      <c r="B54" s="179" t="s">
        <v>278</v>
      </c>
      <c r="C54" s="186">
        <v>132</v>
      </c>
      <c r="D54" s="190">
        <f>+'Ekamut-caxs'!D62</f>
        <v>200</v>
      </c>
      <c r="E54" s="186">
        <f>D54-C54</f>
        <v>68</v>
      </c>
      <c r="F54" s="499" t="s">
        <v>291</v>
      </c>
      <c r="G54" s="586"/>
      <c r="H54" s="586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30.75" customHeight="1">
      <c r="A55" s="43">
        <v>22</v>
      </c>
      <c r="B55" s="179" t="s">
        <v>272</v>
      </c>
      <c r="C55" s="186">
        <v>75</v>
      </c>
      <c r="D55" s="190">
        <f>+'Ekamut-caxs'!D63</f>
        <v>250</v>
      </c>
      <c r="E55" s="186">
        <f>D55-C55</f>
        <v>175</v>
      </c>
      <c r="F55" s="499" t="s">
        <v>288</v>
      </c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31.5" customHeight="1">
      <c r="A56" s="43">
        <v>23</v>
      </c>
      <c r="B56" s="179" t="s">
        <v>273</v>
      </c>
      <c r="C56" s="186">
        <v>120.8</v>
      </c>
      <c r="D56" s="190">
        <f>+'Ekamut-caxs'!D64</f>
        <v>150</v>
      </c>
      <c r="E56" s="186">
        <f t="shared" ref="E56:E60" si="3">D56-C56</f>
        <v>29.200000000000003</v>
      </c>
      <c r="F56" s="499" t="s">
        <v>290</v>
      </c>
      <c r="G56" s="104"/>
      <c r="H56" s="104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31.5" customHeight="1">
      <c r="A57" s="43">
        <v>24</v>
      </c>
      <c r="B57" s="179" t="s">
        <v>274</v>
      </c>
      <c r="C57" s="186">
        <v>77</v>
      </c>
      <c r="D57" s="190">
        <f>+'Ekamut-caxs'!D65</f>
        <v>100</v>
      </c>
      <c r="E57" s="186">
        <f t="shared" si="3"/>
        <v>23</v>
      </c>
      <c r="F57" s="499" t="s">
        <v>289</v>
      </c>
      <c r="G57" s="104"/>
      <c r="H57" s="104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" customFormat="1" ht="21" customHeight="1">
      <c r="A58" s="43">
        <v>25</v>
      </c>
      <c r="B58" s="179" t="s">
        <v>275</v>
      </c>
      <c r="C58" s="186">
        <v>0</v>
      </c>
      <c r="D58" s="190">
        <f>+'Ekamut-caxs'!D66</f>
        <v>300</v>
      </c>
      <c r="E58" s="186">
        <f t="shared" si="3"/>
        <v>300</v>
      </c>
      <c r="F58" s="497" t="s">
        <v>299</v>
      </c>
      <c r="G58" s="104"/>
      <c r="H58" s="104"/>
      <c r="I58" s="39"/>
      <c r="J58" s="39"/>
      <c r="K58" s="39"/>
      <c r="L58" s="39"/>
      <c r="M58" s="39"/>
      <c r="N58" s="39"/>
      <c r="O58" s="39"/>
      <c r="P58" s="39"/>
      <c r="Q58" s="39"/>
      <c r="R58" s="39"/>
    </row>
    <row r="59" spans="1:18" s="40" customFormat="1" ht="21" customHeight="1">
      <c r="A59" s="43">
        <v>26</v>
      </c>
      <c r="B59" s="179" t="s">
        <v>276</v>
      </c>
      <c r="C59" s="186">
        <v>0</v>
      </c>
      <c r="D59" s="190">
        <f>+'Ekamut-caxs'!D67</f>
        <v>150</v>
      </c>
      <c r="E59" s="186">
        <f t="shared" si="3"/>
        <v>150</v>
      </c>
      <c r="F59" s="497" t="s">
        <v>298</v>
      </c>
      <c r="G59" s="104"/>
      <c r="H59" s="104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customHeight="1">
      <c r="A60" s="43">
        <v>27</v>
      </c>
      <c r="B60" s="179" t="s">
        <v>277</v>
      </c>
      <c r="C60" s="186">
        <v>0</v>
      </c>
      <c r="D60" s="190">
        <f>+'Ekamut-caxs'!D68</f>
        <v>42</v>
      </c>
      <c r="E60" s="186">
        <f t="shared" si="3"/>
        <v>42</v>
      </c>
      <c r="F60" s="497"/>
      <c r="G60" s="104"/>
      <c r="H60" s="104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40" customFormat="1" ht="21" customHeight="1">
      <c r="A61" s="43">
        <v>28</v>
      </c>
      <c r="B61" s="179" t="s">
        <v>279</v>
      </c>
      <c r="C61" s="186">
        <v>10</v>
      </c>
      <c r="D61" s="190">
        <f>+'Ekamut-caxs'!D69</f>
        <v>0</v>
      </c>
      <c r="E61" s="186">
        <f>D61-C61</f>
        <v>-10</v>
      </c>
      <c r="F61" s="497"/>
      <c r="G61" s="586"/>
      <c r="H61" s="586"/>
      <c r="I61" s="39"/>
      <c r="J61" s="39"/>
      <c r="K61" s="39"/>
      <c r="L61" s="39"/>
      <c r="M61" s="39"/>
      <c r="N61" s="39"/>
      <c r="O61" s="39"/>
      <c r="P61" s="39"/>
      <c r="Q61" s="39"/>
      <c r="R61" s="39"/>
    </row>
    <row r="62" spans="1:18" s="40" customFormat="1" ht="31.5" customHeight="1">
      <c r="A62" s="43">
        <v>29</v>
      </c>
      <c r="B62" s="216" t="s">
        <v>20</v>
      </c>
      <c r="C62" s="186">
        <v>4165.2</v>
      </c>
      <c r="D62" s="190">
        <f>+'Ekamut-caxs'!D71</f>
        <v>3478.1</v>
      </c>
      <c r="E62" s="187">
        <f t="shared" si="2"/>
        <v>-687.09999999999991</v>
      </c>
      <c r="F62" s="497" t="s">
        <v>292</v>
      </c>
      <c r="G62" s="584"/>
      <c r="H62" s="584"/>
      <c r="I62" s="39"/>
      <c r="J62" s="39"/>
      <c r="K62" s="39"/>
      <c r="L62" s="39"/>
      <c r="M62" s="39"/>
      <c r="N62" s="39"/>
      <c r="O62" s="39"/>
      <c r="P62" s="39"/>
      <c r="Q62" s="39"/>
      <c r="R62" s="39"/>
    </row>
    <row r="63" spans="1:18" s="371" customFormat="1" ht="20.25" customHeight="1">
      <c r="A63" s="364">
        <v>29.1</v>
      </c>
      <c r="B63" s="396" t="s">
        <v>69</v>
      </c>
      <c r="C63" s="394">
        <v>2697.6</v>
      </c>
      <c r="D63" s="392">
        <f>+'Ekamut-caxs'!D72</f>
        <v>2697.6</v>
      </c>
      <c r="E63" s="393">
        <f t="shared" si="2"/>
        <v>0</v>
      </c>
      <c r="F63" s="500" t="s">
        <v>292</v>
      </c>
      <c r="G63" s="598"/>
      <c r="H63" s="598"/>
      <c r="I63" s="335"/>
      <c r="J63" s="335"/>
      <c r="K63" s="335"/>
      <c r="L63" s="335"/>
      <c r="M63" s="335"/>
      <c r="N63" s="335"/>
      <c r="O63" s="335"/>
      <c r="P63" s="335"/>
      <c r="Q63" s="335"/>
      <c r="R63" s="335"/>
    </row>
    <row r="64" spans="1:18" s="40" customFormat="1" ht="21" hidden="1" customHeight="1">
      <c r="A64" s="43">
        <v>31</v>
      </c>
      <c r="B64" s="189" t="s">
        <v>70</v>
      </c>
      <c r="C64" s="186"/>
      <c r="D64" s="190">
        <f>+'Ekamut-caxs'!D73</f>
        <v>0</v>
      </c>
      <c r="E64" s="187">
        <f t="shared" si="2"/>
        <v>0</v>
      </c>
      <c r="F64" s="497"/>
      <c r="G64" s="584"/>
      <c r="H64" s="584"/>
      <c r="I64" s="39"/>
      <c r="J64" s="39"/>
      <c r="K64" s="39"/>
      <c r="L64" s="39"/>
      <c r="M64" s="39"/>
      <c r="N64" s="39"/>
      <c r="O64" s="39"/>
      <c r="P64" s="39"/>
      <c r="Q64" s="39"/>
      <c r="R64" s="39"/>
    </row>
    <row r="65" spans="1:18" s="40" customFormat="1" ht="21" hidden="1" customHeight="1">
      <c r="A65" s="43">
        <v>32</v>
      </c>
      <c r="B65" s="176" t="s">
        <v>60</v>
      </c>
      <c r="C65" s="186"/>
      <c r="D65" s="190">
        <f>+'Ekamut-caxs'!D74</f>
        <v>0</v>
      </c>
      <c r="E65" s="187">
        <f t="shared" si="2"/>
        <v>0</v>
      </c>
      <c r="F65" s="497"/>
      <c r="G65" s="584"/>
      <c r="H65" s="584"/>
      <c r="I65" s="39"/>
      <c r="J65" s="39"/>
      <c r="K65" s="39"/>
      <c r="L65" s="39"/>
      <c r="M65" s="39"/>
      <c r="N65" s="39"/>
      <c r="O65" s="39"/>
      <c r="P65" s="39"/>
      <c r="Q65" s="39"/>
      <c r="R65" s="39"/>
    </row>
    <row r="66" spans="1:18" s="28" customFormat="1" ht="24.75" customHeight="1">
      <c r="A66" s="22"/>
      <c r="B66" s="41" t="s">
        <v>71</v>
      </c>
      <c r="C66" s="195">
        <f>C6-C24</f>
        <v>-1741.5</v>
      </c>
      <c r="D66" s="195">
        <f>D6-D24</f>
        <v>0</v>
      </c>
      <c r="E66" s="195">
        <f t="shared" si="0"/>
        <v>1741.5</v>
      </c>
      <c r="F66" s="498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</row>
    <row r="67" spans="1:18" s="28" customFormat="1" ht="16.5" customHeight="1">
      <c r="A67" s="29"/>
      <c r="C67" s="30"/>
      <c r="D67" s="30"/>
      <c r="E67" s="30"/>
      <c r="F67" s="30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</row>
    <row r="68" spans="1:18" ht="22.5" customHeight="1">
      <c r="B68" s="31" t="s">
        <v>2</v>
      </c>
      <c r="C68" s="20"/>
      <c r="D68" s="602" t="str">
        <f>+'Ekamut-caxs'!C77</f>
        <v>Սուսաննա Սուքիասյան</v>
      </c>
      <c r="E68" s="602"/>
      <c r="F68" s="96"/>
    </row>
    <row r="69" spans="1:18" ht="9.75" customHeight="1">
      <c r="B69" s="32"/>
      <c r="D69" s="601" t="s">
        <v>5</v>
      </c>
      <c r="E69" s="601"/>
      <c r="F69" s="214"/>
    </row>
    <row r="70" spans="1:18" ht="24.75" customHeight="1">
      <c r="B70" s="31" t="s">
        <v>6</v>
      </c>
      <c r="C70" s="20"/>
      <c r="D70" s="602" t="str">
        <f>+'Ekamut-caxs'!C79</f>
        <v>Ռայա Յայլոյան</v>
      </c>
      <c r="E70" s="602"/>
      <c r="F70" s="96"/>
    </row>
    <row r="71" spans="1:18" ht="11.25" customHeight="1">
      <c r="D71" s="601" t="s">
        <v>5</v>
      </c>
      <c r="E71" s="601"/>
      <c r="F71" s="214"/>
    </row>
    <row r="72" spans="1:18" s="15" customFormat="1">
      <c r="A72" s="20"/>
      <c r="B72" s="112" t="s">
        <v>1</v>
      </c>
      <c r="C72" s="16"/>
      <c r="D72" s="16"/>
      <c r="E72" s="16"/>
      <c r="F72" s="16"/>
    </row>
    <row r="73" spans="1:18" s="15" customFormat="1">
      <c r="A73" s="91"/>
    </row>
    <row r="74" spans="1:18" s="15" customFormat="1">
      <c r="A74" s="91"/>
    </row>
    <row r="75" spans="1:18" s="15" customFormat="1">
      <c r="A75" s="91"/>
    </row>
    <row r="76" spans="1:18" s="15" customFormat="1">
      <c r="A76" s="91"/>
    </row>
    <row r="77" spans="1:18" s="15" customFormat="1">
      <c r="A77" s="91"/>
    </row>
    <row r="78" spans="1:18" s="15" customFormat="1">
      <c r="A78" s="91"/>
    </row>
    <row r="79" spans="1:18" s="15" customFormat="1">
      <c r="A79" s="91"/>
    </row>
    <row r="80" spans="1:18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  <row r="86" spans="1:1" s="15" customFormat="1">
      <c r="A86" s="91"/>
    </row>
    <row r="87" spans="1:1" s="15" customFormat="1">
      <c r="A87" s="91"/>
    </row>
    <row r="88" spans="1:1" s="15" customFormat="1">
      <c r="A88" s="91"/>
    </row>
    <row r="89" spans="1:1" s="15" customFormat="1">
      <c r="A89" s="91"/>
    </row>
    <row r="90" spans="1:1" s="15" customFormat="1">
      <c r="A90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A2:F2"/>
    <mergeCell ref="A1:F1"/>
    <mergeCell ref="D71:E71"/>
    <mergeCell ref="D68:E68"/>
    <mergeCell ref="D69:E69"/>
    <mergeCell ref="D70:E70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65:H65"/>
    <mergeCell ref="G54:H54"/>
    <mergeCell ref="G61:H61"/>
    <mergeCell ref="G62:H62"/>
    <mergeCell ref="G63:H63"/>
    <mergeCell ref="G64:H64"/>
  </mergeCells>
  <pageMargins left="0.25" right="0.24" top="0.23622047244094499" bottom="0.23622047244094499" header="0.196850393700787" footer="0.196850393700787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1"/>
  <sheetViews>
    <sheetView view="pageBreakPreview" zoomScaleSheetLayoutView="100" workbookViewId="0">
      <selection activeCell="E8" sqref="E8"/>
    </sheetView>
  </sheetViews>
  <sheetFormatPr defaultColWidth="9.140625" defaultRowHeight="13.5"/>
  <cols>
    <col min="1" max="1" width="6" style="16" customWidth="1"/>
    <col min="2" max="2" width="54.7109375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30.42578125" style="16" customWidth="1"/>
    <col min="7" max="7" width="14.28515625" style="102" bestFit="1" customWidth="1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600" t="s">
        <v>72</v>
      </c>
      <c r="B1" s="600"/>
      <c r="C1" s="600"/>
      <c r="D1" s="600"/>
      <c r="E1" s="600"/>
      <c r="F1" s="600"/>
    </row>
    <row r="2" spans="1:20" s="18" customFormat="1" ht="20.25">
      <c r="A2" s="596" t="str">
        <f>+'Ekamut-caxs'!A9</f>
        <v xml:space="preserve">«Երևանի Ղ. Սարյանի անվան արվեստի դպրոց» ՀՈԱԿ-ի   </v>
      </c>
      <c r="B2" s="596"/>
      <c r="C2" s="596"/>
      <c r="D2" s="596"/>
      <c r="E2" s="596"/>
      <c r="F2" s="596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97" t="s">
        <v>229</v>
      </c>
      <c r="B3" s="597"/>
      <c r="C3" s="597"/>
      <c r="D3" s="597"/>
      <c r="E3" s="597"/>
      <c r="F3" s="597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60" t="s">
        <v>266</v>
      </c>
      <c r="D5" s="160" t="s">
        <v>267</v>
      </c>
      <c r="E5" s="68" t="s">
        <v>43</v>
      </c>
      <c r="F5" s="215" t="s">
        <v>265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65">
        <v>7013.4</v>
      </c>
      <c r="D6" s="165">
        <f>+C84</f>
        <v>6529.9000000000233</v>
      </c>
      <c r="E6" s="183">
        <f t="shared" ref="E6" si="0">D6-C6</f>
        <v>-483.49999999997635</v>
      </c>
      <c r="F6" s="165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183">
        <f>SUM(C8:C15,C18:C21)</f>
        <v>173798.5</v>
      </c>
      <c r="D7" s="183">
        <f>SUM(D8:D15,D18:D21)</f>
        <v>206775.9</v>
      </c>
      <c r="E7" s="183">
        <f>D7-C7</f>
        <v>32977.399999999994</v>
      </c>
      <c r="F7" s="165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27" customHeight="1">
      <c r="A8" s="43">
        <v>1</v>
      </c>
      <c r="B8" s="173" t="s">
        <v>107</v>
      </c>
      <c r="C8" s="174">
        <v>131130.70000000001</v>
      </c>
      <c r="D8" s="174">
        <f>+'Dramakan hosqer'!F15</f>
        <v>167217</v>
      </c>
      <c r="E8" s="175">
        <f>D8-C8</f>
        <v>36086.299999999988</v>
      </c>
      <c r="F8" s="499" t="s">
        <v>281</v>
      </c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9" customHeight="1">
      <c r="A9" s="43">
        <v>2</v>
      </c>
      <c r="B9" s="279" t="s">
        <v>170</v>
      </c>
      <c r="C9" s="174">
        <v>6100.8</v>
      </c>
      <c r="D9" s="175">
        <f>+'Dramakan hosqer'!F16</f>
        <v>6100.8</v>
      </c>
      <c r="E9" s="175">
        <f t="shared" ref="E9:E73" si="1">D9-C9</f>
        <v>0</v>
      </c>
      <c r="F9" s="499" t="s">
        <v>281</v>
      </c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customHeight="1">
      <c r="A10" s="43">
        <v>3</v>
      </c>
      <c r="B10" s="279" t="s">
        <v>212</v>
      </c>
      <c r="C10" s="166">
        <v>3312.1</v>
      </c>
      <c r="D10" s="175">
        <f>+'Dramakan hosqer'!F17</f>
        <v>4793.1000000000004</v>
      </c>
      <c r="E10" s="175">
        <f t="shared" si="1"/>
        <v>1481.0000000000005</v>
      </c>
      <c r="F10" s="499" t="s">
        <v>281</v>
      </c>
      <c r="L10" s="97"/>
      <c r="M10" s="97"/>
      <c r="S10" s="16"/>
      <c r="T10" s="16"/>
    </row>
    <row r="11" spans="1:20" s="40" customFormat="1" ht="38.25" customHeight="1">
      <c r="A11" s="43">
        <v>4</v>
      </c>
      <c r="B11" s="189" t="str">
        <f>+'Dramakan hosqer'!B18</f>
        <v>Վճարովի ծառայություններից (գեղագիտական ուսուցում)</v>
      </c>
      <c r="C11" s="316">
        <v>32691.3</v>
      </c>
      <c r="D11" s="175">
        <f>+'Dramakan hosqer'!F18</f>
        <v>28480</v>
      </c>
      <c r="E11" s="175">
        <f t="shared" si="1"/>
        <v>-4211.2999999999993</v>
      </c>
      <c r="F11" s="174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77" t="s">
        <v>45</v>
      </c>
      <c r="C12" s="316"/>
      <c r="D12" s="175">
        <f>+'Dramakan hosqer'!F19</f>
        <v>0</v>
      </c>
      <c r="E12" s="175">
        <f t="shared" si="1"/>
        <v>0</v>
      </c>
      <c r="F12" s="174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78" t="s">
        <v>55</v>
      </c>
      <c r="C13" s="174"/>
      <c r="D13" s="175">
        <f>+'Dramakan hosqer'!F20</f>
        <v>0</v>
      </c>
      <c r="E13" s="175">
        <f t="shared" si="1"/>
        <v>0</v>
      </c>
      <c r="F13" s="174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74"/>
      <c r="D14" s="175">
        <f>+'Dramakan hosqer'!F21</f>
        <v>0</v>
      </c>
      <c r="E14" s="175">
        <f t="shared" si="1"/>
        <v>0</v>
      </c>
      <c r="F14" s="174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26" t="s">
        <v>214</v>
      </c>
      <c r="C15" s="174"/>
      <c r="D15" s="175">
        <f>+'Dramakan hosqer'!F22</f>
        <v>0</v>
      </c>
      <c r="E15" s="175">
        <f t="shared" si="1"/>
        <v>0</v>
      </c>
      <c r="F15" s="174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371" customFormat="1" ht="18" hidden="1" customHeight="1">
      <c r="A16" s="364">
        <v>8.1</v>
      </c>
      <c r="B16" s="365"/>
      <c r="C16" s="366"/>
      <c r="D16" s="367">
        <f>+'Dramakan hosqer'!F23</f>
        <v>0</v>
      </c>
      <c r="E16" s="367">
        <f t="shared" si="1"/>
        <v>0</v>
      </c>
      <c r="F16" s="366"/>
      <c r="G16" s="368"/>
      <c r="H16" s="369"/>
      <c r="I16" s="369"/>
      <c r="J16" s="369"/>
      <c r="K16" s="369"/>
      <c r="L16" s="370"/>
      <c r="M16" s="370"/>
      <c r="N16" s="370"/>
      <c r="O16" s="370"/>
      <c r="P16" s="370"/>
      <c r="Q16" s="370"/>
      <c r="R16" s="370"/>
    </row>
    <row r="17" spans="1:18" s="371" customFormat="1" ht="18" hidden="1" customHeight="1">
      <c r="A17" s="364">
        <v>8.1999999999999993</v>
      </c>
      <c r="B17" s="365"/>
      <c r="C17" s="366"/>
      <c r="D17" s="367">
        <f>+'Dramakan hosqer'!F24</f>
        <v>0</v>
      </c>
      <c r="E17" s="367">
        <f t="shared" si="1"/>
        <v>0</v>
      </c>
      <c r="F17" s="366"/>
      <c r="G17" s="368"/>
      <c r="H17" s="369"/>
      <c r="I17" s="369"/>
      <c r="J17" s="369"/>
      <c r="K17" s="369"/>
      <c r="L17" s="370"/>
      <c r="M17" s="370"/>
      <c r="N17" s="370"/>
      <c r="O17" s="370"/>
      <c r="P17" s="370"/>
      <c r="Q17" s="370"/>
      <c r="R17" s="370"/>
    </row>
    <row r="18" spans="1:18" s="40" customFormat="1" ht="17.25" hidden="1" customHeight="1">
      <c r="A18" s="43">
        <v>9</v>
      </c>
      <c r="B18" s="173" t="s">
        <v>25</v>
      </c>
      <c r="C18" s="174"/>
      <c r="D18" s="175">
        <f>+'Dramakan hosqer'!F25</f>
        <v>0</v>
      </c>
      <c r="E18" s="175">
        <f t="shared" si="1"/>
        <v>0</v>
      </c>
      <c r="F18" s="174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customHeight="1">
      <c r="A19" s="43">
        <v>5</v>
      </c>
      <c r="B19" s="173" t="s">
        <v>8</v>
      </c>
      <c r="C19" s="174">
        <v>35.1</v>
      </c>
      <c r="D19" s="175">
        <f>+'Dramakan hosqer'!F26</f>
        <v>35</v>
      </c>
      <c r="E19" s="175">
        <f t="shared" si="1"/>
        <v>-0.10000000000000142</v>
      </c>
      <c r="F19" s="174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customHeight="1">
      <c r="A20" s="43">
        <v>6</v>
      </c>
      <c r="B20" s="328" t="s">
        <v>271</v>
      </c>
      <c r="C20" s="174">
        <v>156.5</v>
      </c>
      <c r="D20" s="175">
        <f>+'Dramakan hosqer'!F28</f>
        <v>150</v>
      </c>
      <c r="E20" s="175">
        <f t="shared" si="1"/>
        <v>-6.5</v>
      </c>
      <c r="F20" s="174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customHeight="1">
      <c r="A21" s="43">
        <v>7</v>
      </c>
      <c r="B21" s="328" t="s">
        <v>280</v>
      </c>
      <c r="C21" s="174">
        <v>372</v>
      </c>
      <c r="D21" s="175">
        <v>0</v>
      </c>
      <c r="E21" s="175">
        <f t="shared" si="1"/>
        <v>-372</v>
      </c>
      <c r="F21" s="174"/>
      <c r="G21" s="82" t="s">
        <v>173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183">
        <f>+C23+C68+C81</f>
        <v>174281.99999999997</v>
      </c>
      <c r="D22" s="183">
        <f>+D23+D68+D81</f>
        <v>208335</v>
      </c>
      <c r="E22" s="175">
        <f t="shared" si="1"/>
        <v>34053.000000000029</v>
      </c>
      <c r="F22" s="165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183">
        <f>SUM(C24,C28:C33,C34:C62,C66:C67)</f>
        <v>170717.49999999997</v>
      </c>
      <c r="D23" s="183">
        <f>SUM(D24,D28:D33,D34:D62,D66:D67)</f>
        <v>206555</v>
      </c>
      <c r="E23" s="175">
        <f t="shared" si="1"/>
        <v>35837.500000000029</v>
      </c>
      <c r="F23" s="165"/>
      <c r="G23" s="503"/>
      <c r="H23" s="504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180" t="s">
        <v>10</v>
      </c>
      <c r="C24" s="174">
        <v>163861.29999999999</v>
      </c>
      <c r="D24" s="175">
        <f>+'Dramakan hosqer'!F32</f>
        <v>198750.4</v>
      </c>
      <c r="E24" s="175">
        <f t="shared" si="1"/>
        <v>34889.100000000006</v>
      </c>
      <c r="F24" s="497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371" customFormat="1" ht="17.25" customHeight="1">
      <c r="A25" s="364">
        <v>1.1000000000000001</v>
      </c>
      <c r="B25" s="397" t="s">
        <v>108</v>
      </c>
      <c r="C25" s="366">
        <v>26647.8</v>
      </c>
      <c r="D25" s="367">
        <f>+'Dramakan hosqer'!F33</f>
        <v>22434.9</v>
      </c>
      <c r="E25" s="367">
        <f t="shared" si="1"/>
        <v>-4212.8999999999978</v>
      </c>
      <c r="F25" s="366"/>
      <c r="G25" s="368"/>
      <c r="H25" s="369"/>
      <c r="I25" s="369"/>
      <c r="J25" s="369"/>
      <c r="K25" s="369"/>
      <c r="L25" s="370"/>
      <c r="M25" s="370"/>
      <c r="N25" s="370"/>
      <c r="O25" s="370"/>
      <c r="P25" s="370"/>
      <c r="Q25" s="370"/>
      <c r="R25" s="370"/>
    </row>
    <row r="26" spans="1:18" s="371" customFormat="1" ht="16.5">
      <c r="A26" s="364">
        <v>1.2</v>
      </c>
      <c r="B26" s="397" t="s">
        <v>11</v>
      </c>
      <c r="C26" s="366">
        <v>1727.5</v>
      </c>
      <c r="D26" s="367">
        <f>+'Dramakan hosqer'!F34</f>
        <v>0</v>
      </c>
      <c r="E26" s="367">
        <f t="shared" si="1"/>
        <v>-1727.5</v>
      </c>
      <c r="F26" s="366"/>
      <c r="G26" s="368"/>
      <c r="H26" s="369"/>
      <c r="I26" s="369"/>
      <c r="J26" s="369"/>
      <c r="K26" s="369"/>
      <c r="L26" s="370"/>
      <c r="M26" s="370"/>
      <c r="N26" s="370"/>
      <c r="O26" s="370"/>
      <c r="P26" s="370"/>
      <c r="Q26" s="370"/>
      <c r="R26" s="370"/>
    </row>
    <row r="27" spans="1:18" s="371" customFormat="1" ht="16.5">
      <c r="A27" s="364">
        <v>1.3</v>
      </c>
      <c r="B27" s="397" t="str">
        <f>+'Dramakan hosqer'!B35</f>
        <v>կամավոր ատեստավորման գծով լրավճար</v>
      </c>
      <c r="C27" s="366">
        <v>3312.1</v>
      </c>
      <c r="D27" s="367">
        <f>+'Dramakan hosqer'!F35</f>
        <v>4793.1000000000004</v>
      </c>
      <c r="E27" s="367">
        <f t="shared" si="1"/>
        <v>1481.0000000000005</v>
      </c>
      <c r="F27" s="366"/>
      <c r="G27" s="368"/>
      <c r="H27" s="369"/>
      <c r="I27" s="369"/>
      <c r="J27" s="369"/>
      <c r="K27" s="369"/>
      <c r="L27" s="370"/>
      <c r="M27" s="370"/>
      <c r="N27" s="370"/>
      <c r="O27" s="370"/>
      <c r="P27" s="370"/>
      <c r="Q27" s="370"/>
      <c r="R27" s="370"/>
    </row>
    <row r="28" spans="1:18" s="40" customFormat="1" ht="18" customHeight="1">
      <c r="A28" s="43">
        <v>2</v>
      </c>
      <c r="B28" s="176" t="s">
        <v>13</v>
      </c>
      <c r="C28" s="174">
        <v>1493.5</v>
      </c>
      <c r="D28" s="175">
        <f>+'Dramakan hosqer'!F36</f>
        <v>1960.4</v>
      </c>
      <c r="E28" s="175">
        <f t="shared" si="1"/>
        <v>466.90000000000009</v>
      </c>
      <c r="F28" s="497" t="s">
        <v>294</v>
      </c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76" t="s">
        <v>12</v>
      </c>
      <c r="C29" s="174">
        <v>580.4</v>
      </c>
      <c r="D29" s="175">
        <f>+'Dramakan hosqer'!F37</f>
        <v>675.7</v>
      </c>
      <c r="E29" s="175">
        <f t="shared" si="1"/>
        <v>95.300000000000068</v>
      </c>
      <c r="F29" s="497" t="s">
        <v>294</v>
      </c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76" t="s">
        <v>14</v>
      </c>
      <c r="C30" s="174">
        <v>70.400000000000006</v>
      </c>
      <c r="D30" s="175">
        <f>+'Dramakan hosqer'!F38</f>
        <v>76.599999999999994</v>
      </c>
      <c r="E30" s="175">
        <f t="shared" si="1"/>
        <v>6.1999999999999886</v>
      </c>
      <c r="F30" s="497" t="s">
        <v>294</v>
      </c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76" t="s">
        <v>15</v>
      </c>
      <c r="C31" s="174">
        <v>87.3</v>
      </c>
      <c r="D31" s="175">
        <f>+'Dramakan hosqer'!F39</f>
        <v>87.3</v>
      </c>
      <c r="E31" s="175">
        <f t="shared" si="1"/>
        <v>0</v>
      </c>
      <c r="F31" s="497" t="s">
        <v>294</v>
      </c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hidden="1" customHeight="1">
      <c r="A32" s="43">
        <v>6</v>
      </c>
      <c r="B32" s="176" t="s">
        <v>16</v>
      </c>
      <c r="C32" s="174"/>
      <c r="D32" s="175">
        <f>+'Dramakan hosqer'!F40</f>
        <v>0</v>
      </c>
      <c r="E32" s="175">
        <f t="shared" si="1"/>
        <v>0</v>
      </c>
      <c r="F32" s="497" t="s">
        <v>294</v>
      </c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6</v>
      </c>
      <c r="B33" s="176" t="s">
        <v>242</v>
      </c>
      <c r="C33" s="175">
        <v>240</v>
      </c>
      <c r="D33" s="175">
        <f>+'Dramakan hosqer'!F41</f>
        <v>280</v>
      </c>
      <c r="E33" s="175">
        <f t="shared" si="1"/>
        <v>40</v>
      </c>
      <c r="F33" s="497" t="s">
        <v>294</v>
      </c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customHeight="1">
      <c r="A34" s="43">
        <v>7</v>
      </c>
      <c r="B34" s="176" t="s">
        <v>17</v>
      </c>
      <c r="C34" s="174">
        <v>0</v>
      </c>
      <c r="D34" s="175">
        <f>+'Dramakan hosqer'!F42</f>
        <v>10</v>
      </c>
      <c r="E34" s="175">
        <f t="shared" si="1"/>
        <v>10</v>
      </c>
      <c r="F34" s="497" t="s">
        <v>284</v>
      </c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33.75" customHeight="1">
      <c r="A35" s="43">
        <v>8</v>
      </c>
      <c r="B35" s="372" t="s">
        <v>243</v>
      </c>
      <c r="C35" s="496">
        <f>322.5+298.6</f>
        <v>621.1</v>
      </c>
      <c r="D35" s="175">
        <f>+'Dramakan hosqer'!F43</f>
        <v>700</v>
      </c>
      <c r="E35" s="175">
        <f t="shared" si="1"/>
        <v>78.899999999999977</v>
      </c>
      <c r="F35" s="499" t="s">
        <v>296</v>
      </c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21.75" customHeight="1">
      <c r="A36" s="43">
        <v>9</v>
      </c>
      <c r="B36" s="181" t="s">
        <v>66</v>
      </c>
      <c r="C36" s="174">
        <v>580.6</v>
      </c>
      <c r="D36" s="175">
        <f>+'Dramakan hosqer'!F44</f>
        <v>350</v>
      </c>
      <c r="E36" s="175">
        <f t="shared" si="1"/>
        <v>-230.60000000000002</v>
      </c>
      <c r="F36" s="174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31.5" customHeight="1">
      <c r="A37" s="43">
        <v>10</v>
      </c>
      <c r="B37" s="176" t="s">
        <v>40</v>
      </c>
      <c r="C37" s="174">
        <v>300</v>
      </c>
      <c r="D37" s="175">
        <f>+'Dramakan hosqer'!F45</f>
        <v>350</v>
      </c>
      <c r="E37" s="175">
        <f t="shared" si="1"/>
        <v>50</v>
      </c>
      <c r="F37" s="499" t="s">
        <v>296</v>
      </c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customHeight="1">
      <c r="A38" s="43">
        <v>11</v>
      </c>
      <c r="B38" s="176" t="s">
        <v>109</v>
      </c>
      <c r="C38" s="174">
        <v>0</v>
      </c>
      <c r="D38" s="175">
        <f>+'Dramakan hosqer'!F46</f>
        <v>30</v>
      </c>
      <c r="E38" s="175">
        <f t="shared" si="1"/>
        <v>30</v>
      </c>
      <c r="F38" s="174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76" t="s">
        <v>110</v>
      </c>
      <c r="C39" s="174"/>
      <c r="D39" s="175">
        <f>+'Dramakan hosqer'!F47</f>
        <v>0</v>
      </c>
      <c r="E39" s="175">
        <f t="shared" si="1"/>
        <v>0</v>
      </c>
      <c r="F39" s="174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22.5" customHeight="1">
      <c r="A40" s="43">
        <v>12</v>
      </c>
      <c r="B40" s="176" t="s">
        <v>18</v>
      </c>
      <c r="C40" s="174">
        <v>282.5</v>
      </c>
      <c r="D40" s="175">
        <f>+'Dramakan hosqer'!F48</f>
        <v>400</v>
      </c>
      <c r="E40" s="175">
        <f t="shared" si="1"/>
        <v>117.5</v>
      </c>
      <c r="F40" s="499" t="s">
        <v>282</v>
      </c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24" customHeight="1">
      <c r="A41" s="43">
        <v>13</v>
      </c>
      <c r="B41" s="176" t="s">
        <v>19</v>
      </c>
      <c r="C41" s="174">
        <v>205.2</v>
      </c>
      <c r="D41" s="175">
        <f>+'Dramakan hosqer'!F49</f>
        <v>250</v>
      </c>
      <c r="E41" s="175">
        <f t="shared" si="1"/>
        <v>44.800000000000011</v>
      </c>
      <c r="F41" s="499" t="s">
        <v>283</v>
      </c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16</v>
      </c>
      <c r="B42" s="176" t="s">
        <v>59</v>
      </c>
      <c r="C42" s="174"/>
      <c r="D42" s="175">
        <f>+'Dramakan hosqer'!F50</f>
        <v>0</v>
      </c>
      <c r="E42" s="175">
        <f t="shared" si="1"/>
        <v>0</v>
      </c>
      <c r="F42" s="174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30" hidden="1" customHeight="1">
      <c r="A43" s="43">
        <v>17</v>
      </c>
      <c r="B43" s="189" t="s">
        <v>46</v>
      </c>
      <c r="C43" s="174"/>
      <c r="D43" s="175">
        <f>+'Dramakan hosqer'!F51</f>
        <v>0</v>
      </c>
      <c r="E43" s="175">
        <f t="shared" si="1"/>
        <v>0</v>
      </c>
      <c r="F43" s="174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20.25" customHeight="1">
      <c r="A44" s="43">
        <v>14</v>
      </c>
      <c r="B44" s="189" t="s">
        <v>37</v>
      </c>
      <c r="C44" s="174">
        <v>150</v>
      </c>
      <c r="D44" s="175">
        <f>+'Dramakan hosqer'!F52</f>
        <v>230</v>
      </c>
      <c r="E44" s="175">
        <f t="shared" si="1"/>
        <v>80</v>
      </c>
      <c r="F44" s="497" t="s">
        <v>297</v>
      </c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15</v>
      </c>
      <c r="B45" s="189" t="s">
        <v>67</v>
      </c>
      <c r="C45" s="174">
        <v>107</v>
      </c>
      <c r="D45" s="175">
        <f>+'Dramakan hosqer'!F53</f>
        <v>150</v>
      </c>
      <c r="E45" s="175">
        <f t="shared" si="1"/>
        <v>43</v>
      </c>
      <c r="F45" s="499" t="s">
        <v>296</v>
      </c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16</v>
      </c>
      <c r="B46" s="189" t="s">
        <v>68</v>
      </c>
      <c r="C46" s="174">
        <v>107</v>
      </c>
      <c r="D46" s="175">
        <f>+'Dramakan hosqer'!F54</f>
        <v>117</v>
      </c>
      <c r="E46" s="175">
        <f t="shared" si="1"/>
        <v>10</v>
      </c>
      <c r="F46" s="497" t="s">
        <v>285</v>
      </c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17</v>
      </c>
      <c r="B47" s="176" t="s">
        <v>38</v>
      </c>
      <c r="C47" s="174">
        <v>6</v>
      </c>
      <c r="D47" s="175">
        <f>+'Dramakan hosqer'!F55</f>
        <v>6</v>
      </c>
      <c r="E47" s="175">
        <f t="shared" si="1"/>
        <v>0</v>
      </c>
      <c r="F47" s="497" t="s">
        <v>286</v>
      </c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76" t="s">
        <v>111</v>
      </c>
      <c r="C48" s="174"/>
      <c r="D48" s="175">
        <f>+'Dramakan hosqer'!F56</f>
        <v>0</v>
      </c>
      <c r="E48" s="175">
        <f t="shared" si="1"/>
        <v>0</v>
      </c>
      <c r="F48" s="174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23.25" customHeight="1">
      <c r="A49" s="43">
        <v>18</v>
      </c>
      <c r="B49" s="176" t="s">
        <v>39</v>
      </c>
      <c r="C49" s="174">
        <v>100</v>
      </c>
      <c r="D49" s="175">
        <f>+'Dramakan hosqer'!F57</f>
        <v>130</v>
      </c>
      <c r="E49" s="175">
        <f t="shared" si="1"/>
        <v>30</v>
      </c>
      <c r="F49" s="499" t="s">
        <v>293</v>
      </c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23.25" customHeight="1">
      <c r="A50" s="43">
        <v>19</v>
      </c>
      <c r="B50" s="176" t="s">
        <v>56</v>
      </c>
      <c r="C50" s="174">
        <v>55</v>
      </c>
      <c r="D50" s="175">
        <f>+'Dramakan hosqer'!F58</f>
        <v>100</v>
      </c>
      <c r="E50" s="175">
        <f t="shared" si="1"/>
        <v>45</v>
      </c>
      <c r="F50" s="499" t="s">
        <v>287</v>
      </c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customHeight="1">
      <c r="A51" s="43">
        <v>20</v>
      </c>
      <c r="B51" s="189" t="s">
        <v>244</v>
      </c>
      <c r="C51" s="174">
        <v>80</v>
      </c>
      <c r="D51" s="175">
        <f>+'Dramakan hosqer'!F59</f>
        <v>150</v>
      </c>
      <c r="E51" s="175">
        <f t="shared" si="1"/>
        <v>70</v>
      </c>
      <c r="F51" s="499" t="s">
        <v>296</v>
      </c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76" t="s">
        <v>206</v>
      </c>
      <c r="C52" s="174"/>
      <c r="D52" s="175">
        <f>+'Dramakan hosqer'!F60</f>
        <v>0</v>
      </c>
      <c r="E52" s="175">
        <f t="shared" si="1"/>
        <v>0</v>
      </c>
      <c r="F52" s="174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20.25" customHeight="1">
      <c r="A53" s="43">
        <v>21</v>
      </c>
      <c r="B53" s="179" t="s">
        <v>278</v>
      </c>
      <c r="C53" s="174">
        <v>132</v>
      </c>
      <c r="D53" s="174">
        <f>+'Dramakan hosqer'!F61</f>
        <v>200</v>
      </c>
      <c r="E53" s="175">
        <f t="shared" si="1"/>
        <v>68</v>
      </c>
      <c r="F53" s="499" t="s">
        <v>291</v>
      </c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26.25" customHeight="1">
      <c r="A54" s="43">
        <v>22</v>
      </c>
      <c r="B54" s="179" t="s">
        <v>272</v>
      </c>
      <c r="C54" s="174">
        <v>75</v>
      </c>
      <c r="D54" s="174">
        <f>+'Dramakan hosqer'!F62</f>
        <v>250</v>
      </c>
      <c r="E54" s="175">
        <f t="shared" si="1"/>
        <v>175</v>
      </c>
      <c r="F54" s="499" t="s">
        <v>288</v>
      </c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21.75" customHeight="1">
      <c r="A55" s="43">
        <v>23</v>
      </c>
      <c r="B55" s="179" t="s">
        <v>273</v>
      </c>
      <c r="C55" s="174">
        <v>120.8</v>
      </c>
      <c r="D55" s="174">
        <f>+'Dramakan hosqer'!F63</f>
        <v>150</v>
      </c>
      <c r="E55" s="175">
        <f t="shared" si="1"/>
        <v>29.200000000000003</v>
      </c>
      <c r="F55" s="497" t="s">
        <v>290</v>
      </c>
      <c r="G55" s="82"/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23.25" customHeight="1">
      <c r="A56" s="43">
        <v>24</v>
      </c>
      <c r="B56" s="179" t="s">
        <v>274</v>
      </c>
      <c r="C56" s="174">
        <v>77</v>
      </c>
      <c r="D56" s="174">
        <f>+'Dramakan hosqer'!F64</f>
        <v>100</v>
      </c>
      <c r="E56" s="175">
        <f t="shared" si="1"/>
        <v>23</v>
      </c>
      <c r="F56" s="499" t="s">
        <v>289</v>
      </c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0" customFormat="1" ht="18" customHeight="1">
      <c r="A57" s="43">
        <v>25</v>
      </c>
      <c r="B57" s="179" t="s">
        <v>275</v>
      </c>
      <c r="C57" s="174">
        <v>0</v>
      </c>
      <c r="D57" s="174">
        <f>+'Dramakan hosqer'!F65</f>
        <v>300</v>
      </c>
      <c r="E57" s="175">
        <f t="shared" si="1"/>
        <v>300</v>
      </c>
      <c r="F57" s="497" t="s">
        <v>299</v>
      </c>
      <c r="G57" s="82"/>
      <c r="H57" s="95"/>
      <c r="I57" s="95"/>
      <c r="J57" s="95"/>
      <c r="K57" s="95"/>
      <c r="L57" s="100"/>
      <c r="M57" s="100"/>
      <c r="N57" s="100"/>
      <c r="O57" s="100"/>
      <c r="P57" s="100"/>
      <c r="Q57" s="100"/>
      <c r="R57" s="100"/>
    </row>
    <row r="58" spans="1:18" s="40" customFormat="1" ht="18" customHeight="1">
      <c r="A58" s="43">
        <v>26</v>
      </c>
      <c r="B58" s="179" t="s">
        <v>276</v>
      </c>
      <c r="C58" s="174">
        <v>0</v>
      </c>
      <c r="D58" s="174">
        <f>+'Dramakan hosqer'!F66</f>
        <v>150</v>
      </c>
      <c r="E58" s="175">
        <f t="shared" si="1"/>
        <v>150</v>
      </c>
      <c r="F58" s="497" t="s">
        <v>298</v>
      </c>
      <c r="G58" s="82"/>
      <c r="H58" s="95"/>
      <c r="I58" s="95"/>
      <c r="J58" s="95"/>
      <c r="K58" s="95"/>
      <c r="L58" s="100"/>
      <c r="M58" s="100"/>
      <c r="N58" s="100"/>
      <c r="O58" s="100"/>
      <c r="P58" s="100"/>
      <c r="Q58" s="100"/>
      <c r="R58" s="100"/>
    </row>
    <row r="59" spans="1:18" s="40" customFormat="1" ht="18" customHeight="1">
      <c r="A59" s="43">
        <v>27</v>
      </c>
      <c r="B59" s="179" t="s">
        <v>277</v>
      </c>
      <c r="C59" s="174">
        <v>0</v>
      </c>
      <c r="D59" s="174">
        <f>+'Dramakan hosqer'!F67</f>
        <v>42</v>
      </c>
      <c r="E59" s="175">
        <f t="shared" si="1"/>
        <v>42</v>
      </c>
      <c r="F59" s="174"/>
      <c r="G59" s="82"/>
      <c r="H59" s="95"/>
      <c r="I59" s="95"/>
      <c r="J59" s="95"/>
      <c r="K59" s="95"/>
      <c r="L59" s="100"/>
      <c r="M59" s="100"/>
      <c r="N59" s="100"/>
      <c r="O59" s="100"/>
      <c r="P59" s="100"/>
      <c r="Q59" s="100"/>
      <c r="R59" s="100"/>
    </row>
    <row r="60" spans="1:18" s="40" customFormat="1" ht="18" customHeight="1">
      <c r="A60" s="43">
        <v>28</v>
      </c>
      <c r="B60" s="179" t="s">
        <v>279</v>
      </c>
      <c r="C60" s="174">
        <v>10</v>
      </c>
      <c r="D60" s="174">
        <f>+'Dramakan hosqer'!F68</f>
        <v>0</v>
      </c>
      <c r="E60" s="175">
        <f t="shared" si="1"/>
        <v>-10</v>
      </c>
      <c r="F60" s="174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customHeight="1">
      <c r="A61" s="43">
        <v>29</v>
      </c>
      <c r="B61" s="179" t="s">
        <v>280</v>
      </c>
      <c r="C61" s="174">
        <v>854.4</v>
      </c>
      <c r="D61" s="174">
        <f>+'Dramakan hosqer'!F68</f>
        <v>0</v>
      </c>
      <c r="E61" s="175">
        <f t="shared" si="1"/>
        <v>-854.4</v>
      </c>
      <c r="F61" s="174"/>
      <c r="G61" s="82" t="s">
        <v>245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36.75" hidden="1" customHeight="1">
      <c r="A62" s="43">
        <v>30</v>
      </c>
      <c r="B62" s="182" t="s">
        <v>27</v>
      </c>
      <c r="C62" s="175"/>
      <c r="D62" s="175">
        <f>SUM(D63:D65)</f>
        <v>0</v>
      </c>
      <c r="E62" s="175">
        <f t="shared" si="1"/>
        <v>0</v>
      </c>
      <c r="F62" s="174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382" customFormat="1" ht="18" hidden="1" customHeight="1">
      <c r="A63" s="377">
        <v>30.1</v>
      </c>
      <c r="B63" s="378" t="s">
        <v>28</v>
      </c>
      <c r="C63" s="366"/>
      <c r="D63" s="367">
        <f>+'Dramakan hosqer'!F70</f>
        <v>0</v>
      </c>
      <c r="E63" s="367">
        <f t="shared" si="1"/>
        <v>0</v>
      </c>
      <c r="F63" s="366"/>
      <c r="G63" s="379"/>
      <c r="H63" s="380"/>
      <c r="I63" s="380"/>
      <c r="J63" s="380"/>
      <c r="K63" s="380"/>
      <c r="L63" s="381"/>
      <c r="M63" s="381"/>
      <c r="N63" s="381"/>
      <c r="O63" s="381"/>
      <c r="P63" s="381"/>
      <c r="Q63" s="381"/>
      <c r="R63" s="381"/>
    </row>
    <row r="64" spans="1:18" s="382" customFormat="1" ht="18.75" hidden="1" customHeight="1">
      <c r="A64" s="377">
        <v>30.2</v>
      </c>
      <c r="B64" s="378" t="s">
        <v>41</v>
      </c>
      <c r="C64" s="366"/>
      <c r="D64" s="367">
        <f>+'Dramakan hosqer'!F71</f>
        <v>0</v>
      </c>
      <c r="E64" s="367">
        <f t="shared" si="1"/>
        <v>0</v>
      </c>
      <c r="F64" s="366"/>
      <c r="G64" s="379"/>
      <c r="H64" s="380"/>
      <c r="I64" s="380"/>
      <c r="J64" s="380"/>
      <c r="K64" s="380"/>
      <c r="L64" s="381"/>
      <c r="M64" s="381"/>
      <c r="N64" s="381"/>
      <c r="O64" s="381"/>
      <c r="P64" s="381"/>
      <c r="Q64" s="381"/>
      <c r="R64" s="381"/>
    </row>
    <row r="65" spans="1:20" s="382" customFormat="1" ht="18" hidden="1" customHeight="1">
      <c r="A65" s="377">
        <v>30.3</v>
      </c>
      <c r="B65" s="383" t="s">
        <v>75</v>
      </c>
      <c r="C65" s="366"/>
      <c r="D65" s="367">
        <f>+'Dramakan hosqer'!F72</f>
        <v>0</v>
      </c>
      <c r="E65" s="367">
        <f t="shared" si="1"/>
        <v>0</v>
      </c>
      <c r="F65" s="366"/>
      <c r="G65" s="379"/>
      <c r="H65" s="380"/>
      <c r="I65" s="380"/>
      <c r="J65" s="380"/>
      <c r="K65" s="380"/>
      <c r="L65" s="381"/>
      <c r="M65" s="381"/>
      <c r="N65" s="381"/>
      <c r="O65" s="381"/>
      <c r="P65" s="381"/>
      <c r="Q65" s="381"/>
      <c r="R65" s="381"/>
    </row>
    <row r="66" spans="1:20" s="40" customFormat="1" ht="18" customHeight="1">
      <c r="A66" s="53">
        <v>30</v>
      </c>
      <c r="B66" s="182" t="s">
        <v>29</v>
      </c>
      <c r="C66" s="174">
        <v>521</v>
      </c>
      <c r="D66" s="175">
        <f>+'Dramakan hosqer'!F73</f>
        <v>559.6</v>
      </c>
      <c r="E66" s="175">
        <f t="shared" si="1"/>
        <v>38.600000000000023</v>
      </c>
      <c r="F66" s="174"/>
      <c r="G66" s="82"/>
      <c r="H66" s="95"/>
      <c r="I66" s="95"/>
      <c r="J66" s="95"/>
      <c r="K66" s="95"/>
      <c r="L66" s="100"/>
      <c r="M66" s="100"/>
      <c r="N66" s="100"/>
      <c r="O66" s="100"/>
      <c r="P66" s="100"/>
      <c r="Q66" s="100"/>
      <c r="R66" s="100"/>
    </row>
    <row r="67" spans="1:20" s="40" customFormat="1" ht="18" hidden="1" customHeight="1">
      <c r="A67" s="53">
        <v>32</v>
      </c>
      <c r="B67" s="177" t="s">
        <v>76</v>
      </c>
      <c r="C67" s="174"/>
      <c r="D67" s="175">
        <f>+'Dramakan hosqer'!F74</f>
        <v>0</v>
      </c>
      <c r="E67" s="175">
        <f t="shared" si="1"/>
        <v>0</v>
      </c>
      <c r="F67" s="174"/>
      <c r="G67" s="88" t="s">
        <v>176</v>
      </c>
      <c r="H67" s="95"/>
      <c r="I67" s="95"/>
      <c r="J67" s="95"/>
      <c r="K67" s="95"/>
      <c r="L67" s="100"/>
      <c r="M67" s="100"/>
      <c r="N67" s="100"/>
      <c r="O67" s="100"/>
      <c r="P67" s="100"/>
      <c r="Q67" s="100"/>
      <c r="R67" s="100"/>
    </row>
    <row r="68" spans="1:20" s="40" customFormat="1" ht="21.75" customHeight="1">
      <c r="A68" s="113" t="s">
        <v>49</v>
      </c>
      <c r="B68" s="11" t="s">
        <v>52</v>
      </c>
      <c r="C68" s="183">
        <f>+C69+C77</f>
        <v>0</v>
      </c>
      <c r="D68" s="183">
        <f>+D69+D77</f>
        <v>1780</v>
      </c>
      <c r="E68" s="183">
        <f t="shared" si="1"/>
        <v>1780</v>
      </c>
      <c r="F68" s="165"/>
      <c r="G68" s="82"/>
      <c r="H68" s="95"/>
      <c r="I68" s="95"/>
      <c r="J68" s="95"/>
      <c r="K68" s="95"/>
      <c r="L68" s="100"/>
      <c r="M68" s="100"/>
      <c r="N68" s="100"/>
      <c r="O68" s="100"/>
      <c r="P68" s="100"/>
      <c r="Q68" s="100"/>
      <c r="R68" s="100"/>
    </row>
    <row r="69" spans="1:20" s="40" customFormat="1" ht="24" customHeight="1">
      <c r="A69" s="53">
        <v>1</v>
      </c>
      <c r="B69" s="184" t="s">
        <v>81</v>
      </c>
      <c r="C69" s="175">
        <f>SUM(C70:C76)</f>
        <v>0</v>
      </c>
      <c r="D69" s="175">
        <f>SUM(D70:D76)</f>
        <v>1780</v>
      </c>
      <c r="E69" s="175">
        <f t="shared" si="1"/>
        <v>1780</v>
      </c>
      <c r="F69" s="174"/>
      <c r="G69" s="82"/>
      <c r="H69" s="95"/>
      <c r="I69" s="95"/>
      <c r="J69" s="95"/>
      <c r="K69" s="95"/>
      <c r="L69" s="100"/>
      <c r="M69" s="100"/>
      <c r="N69" s="100"/>
      <c r="O69" s="100"/>
      <c r="P69" s="100"/>
      <c r="Q69" s="100"/>
      <c r="R69" s="100"/>
    </row>
    <row r="70" spans="1:20" s="371" customFormat="1" ht="18" customHeight="1">
      <c r="A70" s="373">
        <v>1.1000000000000001</v>
      </c>
      <c r="B70" s="374" t="s">
        <v>77</v>
      </c>
      <c r="C70" s="366">
        <v>0</v>
      </c>
      <c r="D70" s="367">
        <f>+'Dramakan hosqer'!F77</f>
        <v>980</v>
      </c>
      <c r="E70" s="367">
        <f t="shared" si="1"/>
        <v>980</v>
      </c>
      <c r="F70" s="366" t="s">
        <v>300</v>
      </c>
      <c r="G70" s="368"/>
      <c r="H70" s="369"/>
      <c r="I70" s="369"/>
      <c r="J70" s="369"/>
      <c r="K70" s="369"/>
      <c r="L70" s="370"/>
      <c r="M70" s="370"/>
      <c r="N70" s="370"/>
      <c r="O70" s="370"/>
      <c r="P70" s="370"/>
      <c r="Q70" s="370"/>
      <c r="R70" s="370"/>
    </row>
    <row r="71" spans="1:20" s="371" customFormat="1" ht="17.25" customHeight="1">
      <c r="A71" s="373">
        <v>1.2</v>
      </c>
      <c r="B71" s="374" t="s">
        <v>78</v>
      </c>
      <c r="C71" s="366">
        <v>0</v>
      </c>
      <c r="D71" s="367">
        <f>+'Dramakan hosqer'!F78</f>
        <v>150</v>
      </c>
      <c r="E71" s="367">
        <f t="shared" si="1"/>
        <v>150</v>
      </c>
      <c r="F71" s="366" t="s">
        <v>301</v>
      </c>
      <c r="G71" s="368"/>
      <c r="H71" s="369"/>
      <c r="I71" s="369"/>
      <c r="J71" s="369"/>
      <c r="K71" s="369"/>
      <c r="L71" s="370"/>
      <c r="M71" s="370"/>
      <c r="N71" s="370"/>
      <c r="O71" s="370"/>
      <c r="P71" s="370"/>
      <c r="Q71" s="370"/>
      <c r="R71" s="370"/>
    </row>
    <row r="72" spans="1:20" s="371" customFormat="1" ht="18" customHeight="1">
      <c r="A72" s="373">
        <v>1.3</v>
      </c>
      <c r="B72" s="374" t="s">
        <v>79</v>
      </c>
      <c r="C72" s="366">
        <v>0</v>
      </c>
      <c r="D72" s="367">
        <f>+'Dramakan hosqer'!F79</f>
        <v>650</v>
      </c>
      <c r="E72" s="367">
        <f t="shared" si="1"/>
        <v>650</v>
      </c>
      <c r="F72" s="366" t="s">
        <v>302</v>
      </c>
      <c r="G72" s="368"/>
      <c r="H72" s="369"/>
      <c r="I72" s="369"/>
      <c r="J72" s="369"/>
      <c r="K72" s="369"/>
      <c r="L72" s="370"/>
      <c r="M72" s="370"/>
      <c r="N72" s="370"/>
      <c r="O72" s="370"/>
      <c r="P72" s="370"/>
      <c r="Q72" s="370"/>
      <c r="R72" s="370"/>
    </row>
    <row r="73" spans="1:20" s="371" customFormat="1" ht="18" hidden="1" customHeight="1">
      <c r="A73" s="373">
        <v>1.4</v>
      </c>
      <c r="B73" s="374" t="s">
        <v>172</v>
      </c>
      <c r="C73" s="366"/>
      <c r="D73" s="367">
        <f>+'Dramakan hosqer'!F80</f>
        <v>0</v>
      </c>
      <c r="E73" s="367">
        <f t="shared" si="1"/>
        <v>0</v>
      </c>
      <c r="F73" s="366"/>
      <c r="G73" s="368"/>
      <c r="H73" s="369"/>
      <c r="I73" s="369"/>
      <c r="J73" s="369"/>
      <c r="K73" s="369"/>
      <c r="L73" s="370"/>
      <c r="M73" s="370"/>
      <c r="N73" s="370"/>
      <c r="O73" s="370"/>
      <c r="P73" s="370"/>
      <c r="Q73" s="370"/>
      <c r="R73" s="370"/>
    </row>
    <row r="74" spans="1:20" s="371" customFormat="1" ht="18" hidden="1" customHeight="1">
      <c r="A74" s="373">
        <v>1.5</v>
      </c>
      <c r="B74" s="374" t="s">
        <v>57</v>
      </c>
      <c r="C74" s="366"/>
      <c r="D74" s="367">
        <f>+'Dramakan hosqer'!F81</f>
        <v>0</v>
      </c>
      <c r="E74" s="367">
        <f t="shared" ref="E74:E80" si="2">D74-C74</f>
        <v>0</v>
      </c>
      <c r="F74" s="366"/>
      <c r="G74" s="368"/>
      <c r="H74" s="369"/>
      <c r="I74" s="369"/>
      <c r="J74" s="369"/>
      <c r="K74" s="369"/>
      <c r="L74" s="370"/>
      <c r="M74" s="370"/>
      <c r="N74" s="370"/>
      <c r="O74" s="370"/>
      <c r="P74" s="370"/>
      <c r="Q74" s="370"/>
      <c r="R74" s="370"/>
    </row>
    <row r="75" spans="1:20" s="371" customFormat="1" ht="18" hidden="1" customHeight="1">
      <c r="A75" s="373">
        <v>1.6</v>
      </c>
      <c r="B75" s="375" t="s">
        <v>58</v>
      </c>
      <c r="C75" s="366"/>
      <c r="D75" s="366">
        <f>+'Dramakan hosqer'!F82</f>
        <v>0</v>
      </c>
      <c r="E75" s="367">
        <f t="shared" si="2"/>
        <v>0</v>
      </c>
      <c r="F75" s="366"/>
      <c r="G75" s="368"/>
      <c r="H75" s="369"/>
      <c r="I75" s="369"/>
      <c r="J75" s="369"/>
      <c r="K75" s="369"/>
      <c r="L75" s="370"/>
      <c r="M75" s="370"/>
      <c r="N75" s="370"/>
      <c r="O75" s="370"/>
      <c r="P75" s="370"/>
      <c r="Q75" s="370"/>
      <c r="R75" s="370"/>
    </row>
    <row r="76" spans="1:20" s="376" customFormat="1" ht="18" hidden="1" customHeight="1">
      <c r="A76" s="373">
        <v>1.7</v>
      </c>
      <c r="B76" s="375"/>
      <c r="C76" s="366"/>
      <c r="D76" s="366">
        <f>+'Dramakan hosqer'!F83</f>
        <v>0</v>
      </c>
      <c r="E76" s="367">
        <f t="shared" si="2"/>
        <v>0</v>
      </c>
      <c r="F76" s="366"/>
      <c r="G76" s="335" t="s">
        <v>216</v>
      </c>
      <c r="H76" s="369"/>
      <c r="I76" s="369"/>
      <c r="J76" s="369"/>
      <c r="K76" s="369"/>
      <c r="L76" s="369"/>
      <c r="M76" s="369"/>
      <c r="N76" s="370"/>
      <c r="O76" s="370"/>
      <c r="P76" s="370"/>
      <c r="Q76" s="370"/>
      <c r="R76" s="370"/>
      <c r="S76" s="370"/>
      <c r="T76" s="370"/>
    </row>
    <row r="77" spans="1:20" s="54" customFormat="1" ht="39.75" hidden="1" customHeight="1">
      <c r="A77" s="53">
        <v>2</v>
      </c>
      <c r="B77" s="185" t="s">
        <v>80</v>
      </c>
      <c r="C77" s="175">
        <f>SUM(C78:C80)</f>
        <v>0</v>
      </c>
      <c r="D77" s="175">
        <f>SUM(D78:D80)</f>
        <v>0</v>
      </c>
      <c r="E77" s="175">
        <f t="shared" si="2"/>
        <v>0</v>
      </c>
      <c r="F77" s="174"/>
      <c r="G77" s="82"/>
      <c r="H77" s="91"/>
      <c r="I77" s="91"/>
      <c r="J77" s="95"/>
      <c r="K77" s="95"/>
      <c r="L77" s="95"/>
      <c r="M77" s="95"/>
      <c r="N77" s="100"/>
      <c r="O77" s="100"/>
      <c r="P77" s="100"/>
      <c r="Q77" s="100"/>
      <c r="R77" s="100"/>
      <c r="S77" s="100"/>
      <c r="T77" s="100"/>
    </row>
    <row r="78" spans="1:20" s="388" customFormat="1" ht="18.75" hidden="1" customHeight="1">
      <c r="A78" s="373">
        <v>2.1</v>
      </c>
      <c r="B78" s="384" t="s">
        <v>54</v>
      </c>
      <c r="C78" s="366"/>
      <c r="D78" s="367">
        <f>+'Dramakan hosqer'!F85</f>
        <v>0</v>
      </c>
      <c r="E78" s="367">
        <f t="shared" si="2"/>
        <v>0</v>
      </c>
      <c r="F78" s="366"/>
      <c r="G78" s="385"/>
      <c r="H78" s="369"/>
      <c r="I78" s="369"/>
      <c r="J78" s="386"/>
      <c r="K78" s="386"/>
      <c r="L78" s="386"/>
      <c r="M78" s="386"/>
      <c r="N78" s="386"/>
      <c r="O78" s="387"/>
      <c r="P78" s="387"/>
      <c r="Q78" s="387"/>
    </row>
    <row r="79" spans="1:20" s="371" customFormat="1" ht="19.5" hidden="1" customHeight="1">
      <c r="A79" s="373">
        <v>2.2000000000000002</v>
      </c>
      <c r="B79" s="384" t="s">
        <v>53</v>
      </c>
      <c r="C79" s="366"/>
      <c r="D79" s="367">
        <f>+'Dramakan hosqer'!F86</f>
        <v>0</v>
      </c>
      <c r="E79" s="367">
        <f t="shared" si="2"/>
        <v>0</v>
      </c>
      <c r="F79" s="366"/>
      <c r="G79" s="368"/>
      <c r="H79" s="369"/>
      <c r="I79" s="369"/>
      <c r="J79" s="369"/>
      <c r="K79" s="369"/>
      <c r="L79" s="369"/>
      <c r="M79" s="369"/>
      <c r="N79" s="370"/>
      <c r="O79" s="370"/>
      <c r="P79" s="370"/>
      <c r="Q79" s="370"/>
      <c r="R79" s="370"/>
      <c r="S79" s="370"/>
      <c r="T79" s="370"/>
    </row>
    <row r="80" spans="1:20" s="371" customFormat="1" ht="23.25" hidden="1" customHeight="1">
      <c r="A80" s="373">
        <v>2.2999999999999998</v>
      </c>
      <c r="B80" s="384" t="s">
        <v>42</v>
      </c>
      <c r="C80" s="366"/>
      <c r="D80" s="367">
        <f>+'Dramakan hosqer'!F87</f>
        <v>0</v>
      </c>
      <c r="E80" s="367">
        <f t="shared" si="2"/>
        <v>0</v>
      </c>
      <c r="F80" s="366"/>
      <c r="G80" s="368"/>
      <c r="H80" s="369"/>
      <c r="I80" s="369"/>
      <c r="J80" s="369"/>
      <c r="K80" s="369"/>
      <c r="L80" s="369"/>
      <c r="M80" s="369"/>
      <c r="N80" s="370"/>
      <c r="O80" s="370"/>
      <c r="P80" s="370"/>
      <c r="Q80" s="370"/>
      <c r="R80" s="370"/>
      <c r="S80" s="370"/>
      <c r="T80" s="370"/>
    </row>
    <row r="81" spans="1:20" s="40" customFormat="1" ht="38.25" customHeight="1">
      <c r="A81" s="113" t="s">
        <v>50</v>
      </c>
      <c r="B81" s="11" t="s">
        <v>120</v>
      </c>
      <c r="C81" s="183">
        <f>SUM(C82:C83)</f>
        <v>3564.5</v>
      </c>
      <c r="D81" s="183">
        <f>SUM(D82:D83)</f>
        <v>0</v>
      </c>
      <c r="E81" s="183">
        <f t="shared" ref="E81:E84" si="3">D81-C81</f>
        <v>-3564.5</v>
      </c>
      <c r="F81" s="165"/>
      <c r="G81" s="82"/>
      <c r="H81" s="91"/>
      <c r="I81" s="91"/>
      <c r="J81" s="95"/>
      <c r="K81" s="95"/>
      <c r="L81" s="95"/>
      <c r="M81" s="95"/>
      <c r="N81" s="100"/>
      <c r="O81" s="100"/>
      <c r="P81" s="100"/>
      <c r="Q81" s="100"/>
      <c r="R81" s="100"/>
      <c r="S81" s="100"/>
      <c r="T81" s="100"/>
    </row>
    <row r="82" spans="1:20" s="40" customFormat="1" ht="18" hidden="1" customHeight="1">
      <c r="A82" s="53">
        <v>1</v>
      </c>
      <c r="B82" s="180" t="str">
        <f>+'Dramakan hosqer'!B89</f>
        <v>Աշխատավարձի գծով</v>
      </c>
      <c r="C82" s="174"/>
      <c r="D82" s="174">
        <f>+'Dramakan hosqer'!F89</f>
        <v>0</v>
      </c>
      <c r="E82" s="174">
        <f>D82-C82</f>
        <v>0</v>
      </c>
      <c r="F82" s="174"/>
      <c r="G82" s="82"/>
      <c r="H82" s="91"/>
      <c r="I82" s="91"/>
      <c r="J82" s="95"/>
      <c r="K82" s="95"/>
      <c r="L82" s="95"/>
      <c r="M82" s="95"/>
      <c r="N82" s="100"/>
      <c r="O82" s="100"/>
      <c r="P82" s="100"/>
      <c r="Q82" s="100"/>
      <c r="R82" s="100"/>
      <c r="S82" s="100"/>
      <c r="T82" s="100"/>
    </row>
    <row r="83" spans="1:20" s="52" customFormat="1" ht="18" customHeight="1">
      <c r="A83" s="53">
        <v>1</v>
      </c>
      <c r="B83" s="180" t="str">
        <f>+'Dramakan hosqer'!B90</f>
        <v>Պարգևատրման գծով</v>
      </c>
      <c r="C83" s="174">
        <v>3564.5</v>
      </c>
      <c r="D83" s="174">
        <f>+'Dramakan hosqer'!F90</f>
        <v>0</v>
      </c>
      <c r="E83" s="174">
        <f>D83-C83</f>
        <v>-3564.5</v>
      </c>
      <c r="F83" s="174"/>
      <c r="G83" s="82"/>
      <c r="H83" s="91"/>
      <c r="I83" s="91"/>
      <c r="J83" s="81"/>
      <c r="K83" s="81"/>
      <c r="L83" s="81"/>
      <c r="M83" s="81"/>
      <c r="N83" s="77"/>
      <c r="O83" s="77"/>
      <c r="P83" s="77"/>
      <c r="Q83" s="77"/>
      <c r="R83" s="77"/>
      <c r="S83" s="77"/>
      <c r="T83" s="77"/>
    </row>
    <row r="84" spans="1:20" s="33" customFormat="1" ht="43.5" customHeight="1">
      <c r="A84" s="10" t="s">
        <v>30</v>
      </c>
      <c r="B84" s="11" t="s">
        <v>31</v>
      </c>
      <c r="C84" s="183">
        <f>C6+C7-C22</f>
        <v>6529.9000000000233</v>
      </c>
      <c r="D84" s="183">
        <f>D6+D7-D22</f>
        <v>4970.8000000000175</v>
      </c>
      <c r="E84" s="183">
        <f t="shared" si="3"/>
        <v>-1559.1000000000058</v>
      </c>
      <c r="F84" s="165"/>
      <c r="G84" s="107"/>
      <c r="H84" s="91"/>
      <c r="I84" s="91"/>
      <c r="J84" s="96"/>
      <c r="K84" s="96"/>
      <c r="L84" s="96"/>
      <c r="M84" s="96"/>
      <c r="N84" s="101"/>
      <c r="O84" s="101"/>
      <c r="P84" s="101"/>
      <c r="Q84" s="101"/>
      <c r="R84" s="101"/>
      <c r="S84" s="101"/>
      <c r="T84" s="101"/>
    </row>
    <row r="85" spans="1:20" s="18" customFormat="1" ht="16.5" customHeight="1">
      <c r="A85" s="16"/>
      <c r="B85" s="16"/>
      <c r="C85" s="16"/>
      <c r="D85" s="16"/>
      <c r="E85" s="16"/>
      <c r="F85" s="16"/>
      <c r="G85" s="104"/>
      <c r="H85" s="91"/>
      <c r="I85" s="91"/>
      <c r="J85" s="92"/>
      <c r="K85" s="92"/>
      <c r="L85" s="92"/>
      <c r="M85" s="92"/>
      <c r="N85" s="98"/>
      <c r="O85" s="98"/>
      <c r="P85" s="98"/>
      <c r="Q85" s="98"/>
      <c r="R85" s="98"/>
      <c r="S85" s="98"/>
      <c r="T85" s="98"/>
    </row>
    <row r="86" spans="1:20" s="18" customFormat="1" ht="25.5" customHeight="1">
      <c r="B86" s="14" t="s">
        <v>2</v>
      </c>
      <c r="C86" s="16"/>
      <c r="D86" s="604" t="str">
        <f>+'Ekamut-caxs'!C77</f>
        <v>Սուսաննա Սուքիասյան</v>
      </c>
      <c r="E86" s="602"/>
      <c r="F86" s="96"/>
      <c r="G86" s="104"/>
      <c r="H86" s="91"/>
      <c r="I86" s="91"/>
      <c r="J86" s="92"/>
      <c r="K86" s="92"/>
      <c r="L86" s="92"/>
      <c r="M86" s="92"/>
      <c r="N86" s="98"/>
      <c r="O86" s="98"/>
      <c r="P86" s="98"/>
      <c r="Q86" s="98"/>
      <c r="R86" s="98"/>
      <c r="S86" s="98"/>
      <c r="T86" s="98"/>
    </row>
    <row r="87" spans="1:20" ht="13.5" customHeight="1">
      <c r="A87" s="18"/>
      <c r="B87" s="18" t="s">
        <v>4</v>
      </c>
      <c r="C87" s="18"/>
      <c r="D87" s="603" t="s">
        <v>85</v>
      </c>
      <c r="E87" s="603"/>
      <c r="F87" s="217"/>
    </row>
    <row r="88" spans="1:20" s="15" customFormat="1" ht="22.5" customHeight="1">
      <c r="A88" s="16"/>
      <c r="B88" s="33" t="s">
        <v>6</v>
      </c>
      <c r="C88" s="16"/>
      <c r="D88" s="602" t="str">
        <f>+'Ekamut-caxs'!C79</f>
        <v>Ռայա Յայլոյան</v>
      </c>
      <c r="E88" s="602"/>
      <c r="F88" s="96"/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 ht="12" customHeight="1">
      <c r="A89" s="16"/>
      <c r="B89" s="16"/>
      <c r="C89" s="16"/>
      <c r="D89" s="603" t="s">
        <v>85</v>
      </c>
      <c r="E89" s="603"/>
      <c r="F89" s="217"/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A90" s="16"/>
      <c r="B90" s="112" t="s">
        <v>1</v>
      </c>
      <c r="C90" s="16"/>
      <c r="D90" s="16"/>
      <c r="E90" s="16"/>
      <c r="F90" s="16"/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  <row r="116" spans="7:20" s="15" customFormat="1">
      <c r="G116" s="102"/>
      <c r="H116" s="91"/>
      <c r="I116" s="91"/>
      <c r="J116" s="91"/>
      <c r="K116" s="91"/>
      <c r="L116" s="91"/>
      <c r="M116" s="91"/>
      <c r="N116" s="97"/>
      <c r="O116" s="97"/>
      <c r="P116" s="97"/>
      <c r="Q116" s="97"/>
      <c r="R116" s="97"/>
      <c r="S116" s="97"/>
      <c r="T116" s="97"/>
    </row>
    <row r="117" spans="7:20" s="15" customFormat="1">
      <c r="G117" s="102"/>
      <c r="H117" s="91"/>
      <c r="I117" s="91"/>
      <c r="J117" s="91"/>
      <c r="K117" s="91"/>
      <c r="L117" s="91"/>
      <c r="M117" s="91"/>
      <c r="N117" s="97"/>
      <c r="O117" s="97"/>
      <c r="P117" s="97"/>
      <c r="Q117" s="97"/>
      <c r="R117" s="97"/>
      <c r="S117" s="97"/>
      <c r="T117" s="97"/>
    </row>
    <row r="118" spans="7:20" s="15" customFormat="1">
      <c r="G118" s="102"/>
      <c r="H118" s="91"/>
      <c r="I118" s="91"/>
      <c r="J118" s="91"/>
      <c r="K118" s="91"/>
      <c r="L118" s="91"/>
      <c r="M118" s="91"/>
      <c r="N118" s="97"/>
      <c r="O118" s="97"/>
      <c r="P118" s="97"/>
      <c r="Q118" s="97"/>
      <c r="R118" s="97"/>
      <c r="S118" s="97"/>
      <c r="T118" s="97"/>
    </row>
    <row r="119" spans="7:20" s="15" customFormat="1">
      <c r="G119" s="102"/>
      <c r="H119" s="91"/>
      <c r="I119" s="91"/>
      <c r="J119" s="91"/>
      <c r="K119" s="91"/>
      <c r="L119" s="91"/>
      <c r="M119" s="91"/>
      <c r="N119" s="97"/>
      <c r="O119" s="97"/>
      <c r="P119" s="97"/>
      <c r="Q119" s="97"/>
      <c r="R119" s="97"/>
      <c r="S119" s="97"/>
      <c r="T119" s="97"/>
    </row>
    <row r="120" spans="7:20" s="15" customFormat="1">
      <c r="G120" s="102"/>
      <c r="H120" s="91"/>
      <c r="I120" s="91"/>
      <c r="J120" s="91"/>
      <c r="K120" s="91"/>
      <c r="L120" s="91"/>
      <c r="M120" s="91"/>
      <c r="N120" s="97"/>
      <c r="O120" s="97"/>
      <c r="P120" s="97"/>
      <c r="Q120" s="97"/>
      <c r="R120" s="97"/>
      <c r="S120" s="97"/>
      <c r="T120" s="97"/>
    </row>
    <row r="121" spans="7:20" s="15" customFormat="1">
      <c r="G121" s="102"/>
      <c r="H121" s="91"/>
      <c r="I121" s="91"/>
      <c r="J121" s="91"/>
      <c r="K121" s="91"/>
      <c r="L121" s="91"/>
      <c r="M121" s="91"/>
      <c r="N121" s="97"/>
      <c r="O121" s="97"/>
      <c r="P121" s="97"/>
      <c r="Q121" s="97"/>
      <c r="R121" s="97"/>
      <c r="S121" s="97"/>
      <c r="T121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9:E89"/>
    <mergeCell ref="D86:E86"/>
    <mergeCell ref="D87:E87"/>
    <mergeCell ref="D88:E88"/>
    <mergeCell ref="A1:F1"/>
    <mergeCell ref="A2:F2"/>
    <mergeCell ref="A3:F3"/>
  </mergeCells>
  <pageMargins left="0.13" right="0.13" top="0.18" bottom="0.18" header="0.12" footer="0.12"/>
  <pageSetup paperSize="9" scale="75" orientation="portrait" r:id="rId1"/>
  <headerFooter alignWithMargins="0"/>
  <rowBreaks count="1" manualBreakCount="1">
    <brk id="85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C61" sqref="C61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21" customFormat="1" ht="22.5" customHeight="1">
      <c r="A1" s="605" t="s">
        <v>61</v>
      </c>
      <c r="B1" s="605"/>
      <c r="C1" s="605"/>
      <c r="D1" s="605"/>
      <c r="E1" s="605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</row>
    <row r="2" spans="1:22" s="109" customFormat="1" ht="33" customHeight="1">
      <c r="A2" s="606" t="str">
        <f>+'[5]Ekamut-caxs'!A9:D9</f>
        <v xml:space="preserve">«Երևանի Ղ․Սարյանի անվան արվեստի դպրոց » ՀՈԱԿ-ի  </v>
      </c>
      <c r="B2" s="607"/>
      <c r="C2" s="607"/>
      <c r="D2" s="607"/>
      <c r="E2" s="60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608" t="s">
        <v>124</v>
      </c>
      <c r="B3" s="608"/>
      <c r="C3" s="608"/>
      <c r="D3" s="608"/>
      <c r="E3" s="60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25" customFormat="1" ht="16.5" customHeight="1">
      <c r="A4" s="609" t="s">
        <v>226</v>
      </c>
      <c r="B4" s="609"/>
      <c r="C4" s="609"/>
      <c r="D4" s="609"/>
      <c r="E4" s="609"/>
      <c r="F4" s="122"/>
      <c r="G4" s="123"/>
      <c r="H4" s="123"/>
      <c r="I4" s="123"/>
      <c r="J4" s="123"/>
      <c r="K4" s="123"/>
      <c r="L4" s="123"/>
      <c r="M4" s="124"/>
      <c r="N4" s="124"/>
      <c r="O4" s="124"/>
      <c r="P4" s="124"/>
      <c r="Q4" s="124"/>
      <c r="R4" s="124"/>
      <c r="S4" s="124"/>
      <c r="T4" s="124"/>
      <c r="U4" s="124"/>
      <c r="V4" s="124"/>
    </row>
    <row r="5" spans="1:22" ht="13.5" customHeight="1">
      <c r="D5" s="126"/>
      <c r="E5" s="126" t="s">
        <v>116</v>
      </c>
    </row>
    <row r="6" spans="1:22" s="131" customFormat="1" ht="56.25" customHeight="1">
      <c r="A6" s="127" t="s">
        <v>3</v>
      </c>
      <c r="B6" s="128" t="s">
        <v>125</v>
      </c>
      <c r="C6" s="127" t="s">
        <v>126</v>
      </c>
      <c r="D6" s="127" t="s">
        <v>127</v>
      </c>
      <c r="E6" s="129" t="s">
        <v>128</v>
      </c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</row>
    <row r="7" spans="1:22" s="109" customFormat="1" ht="21.75" customHeight="1">
      <c r="A7" s="610" t="s">
        <v>129</v>
      </c>
      <c r="B7" s="611"/>
      <c r="C7" s="611"/>
      <c r="D7" s="153"/>
      <c r="E7" s="153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14" customFormat="1" ht="21.75" customHeight="1">
      <c r="A8" s="132">
        <v>1</v>
      </c>
      <c r="B8" s="476" t="s">
        <v>130</v>
      </c>
      <c r="C8" s="132"/>
      <c r="D8" s="133">
        <f>SUM(D9:D29)</f>
        <v>15.2</v>
      </c>
      <c r="E8" s="134" t="s">
        <v>270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35">
        <v>1.1000000000000001</v>
      </c>
      <c r="B9" s="136" t="s">
        <v>131</v>
      </c>
      <c r="C9" s="135" t="s">
        <v>132</v>
      </c>
      <c r="D9" s="25"/>
      <c r="E9" s="25"/>
    </row>
    <row r="10" spans="1:22" ht="27" customHeight="1">
      <c r="A10" s="135">
        <v>1.2</v>
      </c>
      <c r="B10" s="136" t="s">
        <v>133</v>
      </c>
      <c r="C10" s="135" t="s">
        <v>134</v>
      </c>
      <c r="D10" s="25"/>
      <c r="E10" s="25"/>
    </row>
    <row r="11" spans="1:22" ht="27" customHeight="1">
      <c r="A11" s="135">
        <v>1.3</v>
      </c>
      <c r="B11" s="136" t="s">
        <v>135</v>
      </c>
      <c r="C11" s="135" t="s">
        <v>136</v>
      </c>
      <c r="D11" s="25"/>
      <c r="E11" s="25"/>
    </row>
    <row r="12" spans="1:22" ht="27" customHeight="1">
      <c r="A12" s="135">
        <v>1.4</v>
      </c>
      <c r="B12" s="137" t="s">
        <v>137</v>
      </c>
      <c r="C12" s="138" t="s">
        <v>138</v>
      </c>
      <c r="D12" s="25"/>
      <c r="E12" s="25"/>
    </row>
    <row r="13" spans="1:22" ht="27" customHeight="1">
      <c r="A13" s="135">
        <v>1.5</v>
      </c>
      <c r="B13" s="137"/>
      <c r="C13" s="135" t="s">
        <v>139</v>
      </c>
      <c r="D13" s="25"/>
      <c r="E13" s="25"/>
    </row>
    <row r="14" spans="1:22" ht="18" customHeight="1">
      <c r="A14" s="135">
        <v>1.6</v>
      </c>
      <c r="B14" s="136" t="s">
        <v>174</v>
      </c>
      <c r="C14" s="135" t="s">
        <v>140</v>
      </c>
      <c r="D14" s="25"/>
      <c r="E14" s="25"/>
    </row>
    <row r="15" spans="1:22" ht="33.75" customHeight="1">
      <c r="A15" s="135">
        <v>1.7</v>
      </c>
      <c r="B15" s="137"/>
      <c r="C15" s="135" t="s">
        <v>162</v>
      </c>
      <c r="D15" s="25"/>
      <c r="E15" s="25"/>
    </row>
    <row r="16" spans="1:22" ht="22.5" customHeight="1">
      <c r="A16" s="135">
        <v>1.8</v>
      </c>
      <c r="B16" s="137"/>
      <c r="C16" s="139" t="s">
        <v>161</v>
      </c>
      <c r="D16" s="25"/>
      <c r="E16" s="25"/>
    </row>
    <row r="17" spans="1:22" ht="18" customHeight="1">
      <c r="A17" s="135">
        <v>1.9</v>
      </c>
      <c r="B17" s="137"/>
      <c r="C17" s="139"/>
      <c r="D17" s="25"/>
      <c r="E17" s="25"/>
    </row>
    <row r="18" spans="1:22" ht="18" customHeight="1">
      <c r="A18" s="140">
        <v>2</v>
      </c>
      <c r="B18" s="137"/>
      <c r="C18" s="139"/>
      <c r="D18" s="25"/>
      <c r="E18" s="25"/>
    </row>
    <row r="19" spans="1:22" ht="18" customHeight="1">
      <c r="A19" s="135">
        <v>2.1</v>
      </c>
      <c r="B19" s="137"/>
      <c r="C19" s="139"/>
      <c r="D19" s="25"/>
      <c r="E19" s="25"/>
    </row>
    <row r="20" spans="1:22" ht="18" customHeight="1">
      <c r="A20" s="135">
        <v>2.2000000000000002</v>
      </c>
      <c r="B20" s="137"/>
      <c r="C20" s="139"/>
      <c r="D20" s="25"/>
      <c r="E20" s="25"/>
    </row>
    <row r="21" spans="1:22" ht="18" customHeight="1">
      <c r="A21" s="135">
        <v>2.2999999999999998</v>
      </c>
      <c r="B21" s="137"/>
      <c r="C21" s="139"/>
      <c r="D21" s="25"/>
      <c r="E21" s="25"/>
    </row>
    <row r="22" spans="1:22" ht="27.75" customHeight="1">
      <c r="A22" s="135">
        <v>2.4</v>
      </c>
      <c r="B22" s="137"/>
      <c r="C22" s="139"/>
      <c r="D22" s="25"/>
      <c r="E22" s="25"/>
    </row>
    <row r="23" spans="1:22" ht="27.75" customHeight="1">
      <c r="A23" s="135">
        <v>2.5</v>
      </c>
      <c r="B23" s="137" t="s">
        <v>141</v>
      </c>
      <c r="C23" s="135" t="s">
        <v>28</v>
      </c>
      <c r="D23" s="25"/>
      <c r="E23" s="25"/>
    </row>
    <row r="24" spans="1:22" ht="27.75" customHeight="1">
      <c r="A24" s="135">
        <v>2.6</v>
      </c>
      <c r="B24" s="137" t="s">
        <v>141</v>
      </c>
      <c r="C24" s="135" t="s">
        <v>41</v>
      </c>
      <c r="D24" s="25"/>
      <c r="E24" s="25"/>
    </row>
    <row r="25" spans="1:22" ht="27.75" customHeight="1">
      <c r="A25" s="135">
        <v>2.7</v>
      </c>
      <c r="B25" s="137" t="s">
        <v>141</v>
      </c>
      <c r="C25" s="135" t="s">
        <v>142</v>
      </c>
      <c r="D25" s="25">
        <v>15.2</v>
      </c>
      <c r="E25" s="134" t="s">
        <v>270</v>
      </c>
    </row>
    <row r="26" spans="1:22" ht="27.75" customHeight="1">
      <c r="A26" s="135">
        <v>2.8</v>
      </c>
      <c r="B26" s="137" t="s">
        <v>141</v>
      </c>
      <c r="C26" s="135" t="s">
        <v>143</v>
      </c>
      <c r="D26" s="25"/>
      <c r="E26" s="25"/>
    </row>
    <row r="27" spans="1:22" ht="27" customHeight="1">
      <c r="A27" s="135">
        <v>2.9</v>
      </c>
      <c r="B27" s="136" t="s">
        <v>144</v>
      </c>
      <c r="C27" s="135" t="s">
        <v>145</v>
      </c>
      <c r="D27" s="25"/>
      <c r="E27" s="25"/>
    </row>
    <row r="28" spans="1:22" ht="26.25" customHeight="1">
      <c r="A28" s="141">
        <v>2.1</v>
      </c>
      <c r="B28" s="137" t="s">
        <v>146</v>
      </c>
      <c r="C28" s="135" t="s">
        <v>147</v>
      </c>
      <c r="D28" s="25"/>
      <c r="E28" s="25"/>
    </row>
    <row r="29" spans="1:22" ht="26.25" customHeight="1">
      <c r="A29" s="141">
        <v>2.11</v>
      </c>
      <c r="B29" s="137"/>
      <c r="C29" s="139" t="s">
        <v>148</v>
      </c>
      <c r="D29" s="25"/>
      <c r="E29" s="25"/>
    </row>
    <row r="30" spans="1:22" s="114" customFormat="1" ht="34.5" customHeight="1">
      <c r="A30" s="132">
        <v>2</v>
      </c>
      <c r="B30" s="142" t="s">
        <v>149</v>
      </c>
      <c r="C30" s="132"/>
      <c r="D30" s="133">
        <f>SUM(D31:D33)</f>
        <v>0</v>
      </c>
      <c r="E30" s="134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35">
        <v>2.1</v>
      </c>
      <c r="B31" s="137"/>
      <c r="C31" s="135" t="s">
        <v>150</v>
      </c>
      <c r="D31" s="25"/>
      <c r="E31" s="25"/>
    </row>
    <row r="32" spans="1:22" ht="21" customHeight="1">
      <c r="A32" s="135">
        <v>2.2000000000000002</v>
      </c>
      <c r="B32" s="137" t="s">
        <v>151</v>
      </c>
      <c r="C32" s="135" t="s">
        <v>152</v>
      </c>
      <c r="D32" s="25"/>
      <c r="E32" s="25"/>
    </row>
    <row r="33" spans="1:22" ht="26.25" customHeight="1">
      <c r="A33" s="135">
        <v>2.2999999999999998</v>
      </c>
      <c r="B33" s="137" t="s">
        <v>151</v>
      </c>
      <c r="C33" s="135" t="s">
        <v>153</v>
      </c>
      <c r="D33" s="25"/>
      <c r="E33" s="143"/>
    </row>
    <row r="34" spans="1:22" s="121" customFormat="1" ht="21.75" customHeight="1">
      <c r="A34" s="42"/>
      <c r="B34" s="144" t="s">
        <v>63</v>
      </c>
      <c r="C34" s="145"/>
      <c r="D34" s="146">
        <f>D8+D30</f>
        <v>15.2</v>
      </c>
      <c r="E34" s="134" t="s">
        <v>270</v>
      </c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</row>
    <row r="35" spans="1:22" s="109" customFormat="1" ht="33.75" customHeight="1">
      <c r="A35" s="610" t="s">
        <v>154</v>
      </c>
      <c r="B35" s="611"/>
      <c r="C35" s="611"/>
      <c r="D35" s="153"/>
      <c r="E35" s="153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35">
        <v>1.1000000000000001</v>
      </c>
      <c r="B36" s="136" t="s">
        <v>131</v>
      </c>
      <c r="C36" s="135" t="s">
        <v>132</v>
      </c>
      <c r="D36" s="25">
        <v>466.9</v>
      </c>
      <c r="E36" s="134" t="s">
        <v>270</v>
      </c>
    </row>
    <row r="37" spans="1:22" ht="21" customHeight="1">
      <c r="A37" s="135">
        <v>1.2</v>
      </c>
      <c r="B37" s="136" t="s">
        <v>133</v>
      </c>
      <c r="C37" s="135" t="s">
        <v>134</v>
      </c>
      <c r="D37" s="25">
        <v>66.400000000000006</v>
      </c>
      <c r="E37" s="134" t="s">
        <v>270</v>
      </c>
    </row>
    <row r="38" spans="1:22" ht="21" customHeight="1">
      <c r="A38" s="135">
        <v>1.3</v>
      </c>
      <c r="B38" s="136" t="s">
        <v>135</v>
      </c>
      <c r="C38" s="135" t="s">
        <v>136</v>
      </c>
      <c r="D38" s="25">
        <v>6.2</v>
      </c>
      <c r="E38" s="134" t="s">
        <v>270</v>
      </c>
    </row>
    <row r="39" spans="1:22" ht="21" customHeight="1">
      <c r="A39" s="135">
        <v>1.4</v>
      </c>
      <c r="B39" s="137" t="s">
        <v>137</v>
      </c>
      <c r="C39" s="138" t="s">
        <v>138</v>
      </c>
      <c r="D39" s="25"/>
      <c r="E39" s="25"/>
    </row>
    <row r="40" spans="1:22" ht="21" customHeight="1">
      <c r="A40" s="135">
        <v>1.5</v>
      </c>
      <c r="B40" s="137"/>
      <c r="C40" s="135" t="s">
        <v>139</v>
      </c>
      <c r="D40" s="25"/>
      <c r="E40" s="25"/>
    </row>
    <row r="41" spans="1:22" ht="20.25" customHeight="1">
      <c r="A41" s="135">
        <v>1.6</v>
      </c>
      <c r="B41" s="136" t="s">
        <v>174</v>
      </c>
      <c r="C41" s="135" t="s">
        <v>140</v>
      </c>
      <c r="D41" s="25">
        <v>20.100000000000001</v>
      </c>
      <c r="E41" s="134" t="s">
        <v>270</v>
      </c>
    </row>
    <row r="42" spans="1:22" ht="33.75" customHeight="1">
      <c r="A42" s="135">
        <v>1.7</v>
      </c>
      <c r="B42" s="137"/>
      <c r="C42" s="135" t="s">
        <v>162</v>
      </c>
      <c r="D42" s="25"/>
      <c r="E42" s="25"/>
    </row>
    <row r="43" spans="1:22" ht="23.25" customHeight="1">
      <c r="A43" s="135">
        <v>1.8</v>
      </c>
      <c r="B43" s="137"/>
      <c r="C43" s="139" t="s">
        <v>161</v>
      </c>
      <c r="D43" s="25"/>
      <c r="E43" s="25"/>
    </row>
    <row r="44" spans="1:22" ht="23.25" customHeight="1">
      <c r="A44" s="135">
        <v>1.9</v>
      </c>
      <c r="B44" s="137"/>
      <c r="C44" s="139"/>
      <c r="D44" s="25"/>
      <c r="E44" s="25"/>
    </row>
    <row r="45" spans="1:22" ht="23.25" customHeight="1">
      <c r="A45" s="140">
        <v>2</v>
      </c>
      <c r="B45" s="137"/>
      <c r="C45" s="139"/>
      <c r="D45" s="25"/>
      <c r="E45" s="25"/>
    </row>
    <row r="46" spans="1:22" ht="23.25" customHeight="1">
      <c r="A46" s="135">
        <v>2.1</v>
      </c>
      <c r="B46" s="137"/>
      <c r="C46" s="139"/>
      <c r="D46" s="25"/>
      <c r="E46" s="25"/>
    </row>
    <row r="47" spans="1:22" ht="21" customHeight="1">
      <c r="A47" s="135">
        <v>2.2000000000000002</v>
      </c>
      <c r="B47" s="137" t="s">
        <v>141</v>
      </c>
      <c r="C47" s="135" t="s">
        <v>28</v>
      </c>
      <c r="D47" s="25"/>
      <c r="E47" s="25"/>
    </row>
    <row r="48" spans="1:22" ht="21" customHeight="1">
      <c r="A48" s="135">
        <v>2.2999999999999998</v>
      </c>
      <c r="B48" s="137" t="s">
        <v>141</v>
      </c>
      <c r="C48" s="135" t="s">
        <v>41</v>
      </c>
      <c r="D48" s="25"/>
      <c r="E48" s="25"/>
    </row>
    <row r="49" spans="1:22" ht="21" customHeight="1">
      <c r="A49" s="135">
        <v>2.4</v>
      </c>
      <c r="B49" s="137" t="s">
        <v>141</v>
      </c>
      <c r="C49" s="135" t="s">
        <v>142</v>
      </c>
      <c r="D49" s="25"/>
      <c r="E49" s="25"/>
    </row>
    <row r="50" spans="1:22" ht="24" customHeight="1">
      <c r="A50" s="135">
        <v>2.5</v>
      </c>
      <c r="B50" s="137" t="s">
        <v>141</v>
      </c>
      <c r="C50" s="135" t="s">
        <v>143</v>
      </c>
      <c r="D50" s="25"/>
      <c r="E50" s="25"/>
    </row>
    <row r="51" spans="1:22" ht="24" customHeight="1">
      <c r="A51" s="135">
        <v>2.6</v>
      </c>
      <c r="B51" s="136" t="s">
        <v>144</v>
      </c>
      <c r="C51" s="135" t="s">
        <v>145</v>
      </c>
      <c r="D51" s="25"/>
      <c r="E51" s="25"/>
    </row>
    <row r="52" spans="1:22" ht="24" customHeight="1">
      <c r="A52" s="135">
        <v>2.7</v>
      </c>
      <c r="B52" s="137" t="s">
        <v>146</v>
      </c>
      <c r="C52" s="135" t="s">
        <v>147</v>
      </c>
      <c r="D52" s="25"/>
      <c r="E52" s="25"/>
    </row>
    <row r="53" spans="1:22" ht="24" customHeight="1">
      <c r="A53" s="135">
        <v>2.8</v>
      </c>
      <c r="B53" s="137"/>
      <c r="C53" s="139" t="s">
        <v>148</v>
      </c>
      <c r="D53" s="25"/>
      <c r="E53" s="25"/>
    </row>
    <row r="54" spans="1:22" ht="33" customHeight="1">
      <c r="A54" s="135"/>
      <c r="B54" s="476" t="s">
        <v>155</v>
      </c>
      <c r="C54" s="24"/>
      <c r="D54" s="133">
        <f>SUM(D55:D58)</f>
        <v>4393.8</v>
      </c>
      <c r="E54" s="134" t="s">
        <v>270</v>
      </c>
    </row>
    <row r="55" spans="1:22" ht="33" customHeight="1">
      <c r="A55" s="135">
        <v>1.1000000000000001</v>
      </c>
      <c r="B55" s="167"/>
      <c r="C55" s="168" t="s">
        <v>160</v>
      </c>
      <c r="D55" s="140"/>
      <c r="E55" s="25"/>
      <c r="F55" s="111"/>
    </row>
    <row r="56" spans="1:22" ht="30" customHeight="1">
      <c r="A56" s="135">
        <v>1.2</v>
      </c>
      <c r="B56" s="147"/>
      <c r="C56" s="135" t="s">
        <v>150</v>
      </c>
      <c r="D56" s="25">
        <v>4393.8</v>
      </c>
      <c r="E56" s="134" t="s">
        <v>270</v>
      </c>
    </row>
    <row r="57" spans="1:22" ht="24.75" customHeight="1">
      <c r="A57" s="135">
        <v>1.3</v>
      </c>
      <c r="B57" s="137" t="s">
        <v>146</v>
      </c>
      <c r="C57" s="135" t="s">
        <v>152</v>
      </c>
      <c r="D57" s="25"/>
      <c r="E57" s="25"/>
    </row>
    <row r="58" spans="1:22" ht="24.75" customHeight="1">
      <c r="A58" s="135">
        <v>1.4</v>
      </c>
      <c r="B58" s="137" t="s">
        <v>146</v>
      </c>
      <c r="C58" s="135" t="s">
        <v>153</v>
      </c>
      <c r="D58" s="25"/>
      <c r="E58" s="25"/>
    </row>
    <row r="59" spans="1:22" s="121" customFormat="1" ht="29.25" customHeight="1">
      <c r="A59" s="148"/>
      <c r="B59" s="144" t="s">
        <v>63</v>
      </c>
      <c r="C59" s="149"/>
      <c r="D59" s="322">
        <f>SUM(D36:D54)</f>
        <v>4953.4000000000005</v>
      </c>
      <c r="E59" s="134" t="s">
        <v>270</v>
      </c>
      <c r="F59" s="222">
        <f>+D59-D55-D56</f>
        <v>559.60000000000036</v>
      </c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</row>
    <row r="60" spans="1:22" ht="10.5" customHeight="1"/>
    <row r="61" spans="1:22" ht="39" customHeight="1">
      <c r="C61" s="151" t="s">
        <v>156</v>
      </c>
    </row>
    <row r="62" spans="1:22" ht="59.25" customHeight="1">
      <c r="A62" s="152">
        <v>1</v>
      </c>
      <c r="B62" s="153" t="s">
        <v>241</v>
      </c>
      <c r="C62" s="150">
        <v>6529.9</v>
      </c>
      <c r="D62" s="613" t="s">
        <v>157</v>
      </c>
      <c r="E62" s="614"/>
    </row>
    <row r="63" spans="1:22" ht="36.75" customHeight="1"/>
    <row r="64" spans="1:22" s="114" customFormat="1" ht="25.5" customHeight="1">
      <c r="A64" s="154"/>
      <c r="B64" s="120" t="s">
        <v>2</v>
      </c>
      <c r="C64" s="155"/>
      <c r="D64" s="615" t="str">
        <f>+'[5]Ekamut-caxs'!C76</f>
        <v>Սուսաննա Սուքիասյան</v>
      </c>
      <c r="E64" s="615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14" customFormat="1" ht="12.75" customHeight="1">
      <c r="A65" s="154"/>
      <c r="C65" s="473"/>
      <c r="D65" s="612" t="s">
        <v>85</v>
      </c>
      <c r="E65" s="612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14" customFormat="1" ht="22.5" customHeight="1">
      <c r="A66" s="154"/>
      <c r="B66" s="120" t="s">
        <v>6</v>
      </c>
      <c r="C66" s="155"/>
      <c r="D66" s="615" t="str">
        <f>+'[5]Ekamut-caxs'!C78</f>
        <v>Ռայա Յայլոյան</v>
      </c>
      <c r="E66" s="615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14" customFormat="1" ht="13.5" customHeight="1">
      <c r="A67" s="154"/>
      <c r="B67" s="156"/>
      <c r="C67" s="154" t="s">
        <v>1</v>
      </c>
      <c r="D67" s="612" t="s">
        <v>85</v>
      </c>
      <c r="E67" s="612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57" customFormat="1" ht="36" customHeight="1">
      <c r="F75" s="158"/>
      <c r="G75" s="158"/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</row>
    <row r="76" spans="1:22" ht="24" customHeight="1"/>
    <row r="77" spans="1:22" ht="0.75" hidden="1" customHeight="1"/>
    <row r="78" spans="1:22" s="114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topLeftCell="A4" zoomScaleSheetLayoutView="100" workbookViewId="0">
      <selection activeCell="E13" sqref="E13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85546875" style="1" customWidth="1"/>
    <col min="7" max="7" width="15.85546875" style="1" customWidth="1"/>
    <col min="8" max="8" width="16.42578125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617" t="s">
        <v>61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</row>
    <row r="2" spans="1:15" s="18" customFormat="1" ht="25.5" customHeight="1">
      <c r="A2" s="596" t="str">
        <f>+'[5]Ekamut-caxs'!A9:D9</f>
        <v xml:space="preserve">«Երևանի Ղ․Սարյանի անվան արվեստի դպրոց » ՀՈԱԿ-ի  </v>
      </c>
      <c r="B2" s="596"/>
      <c r="C2" s="596"/>
      <c r="D2" s="596"/>
      <c r="E2" s="596"/>
      <c r="F2" s="596"/>
      <c r="G2" s="596"/>
      <c r="H2" s="596"/>
      <c r="I2" s="596"/>
      <c r="J2" s="596"/>
      <c r="K2" s="596"/>
      <c r="L2" s="596"/>
      <c r="M2" s="596"/>
      <c r="N2" s="17"/>
      <c r="O2" s="17"/>
    </row>
    <row r="3" spans="1:15" ht="25.5" customHeight="1">
      <c r="A3" s="608" t="s">
        <v>236</v>
      </c>
      <c r="B3" s="608"/>
      <c r="C3" s="608"/>
      <c r="D3" s="608"/>
      <c r="E3" s="608"/>
      <c r="F3" s="608"/>
      <c r="G3" s="608"/>
      <c r="H3" s="608"/>
      <c r="I3" s="608"/>
      <c r="J3" s="608"/>
      <c r="K3" s="608"/>
      <c r="L3" s="608"/>
      <c r="M3" s="608"/>
    </row>
    <row r="4" spans="1:15" ht="21" customHeight="1" thickBot="1">
      <c r="M4" s="110" t="s">
        <v>0</v>
      </c>
    </row>
    <row r="5" spans="1:15" ht="33.75" customHeight="1">
      <c r="A5" s="619" t="s">
        <v>121</v>
      </c>
      <c r="B5" s="621" t="s">
        <v>62</v>
      </c>
      <c r="C5" s="623" t="s">
        <v>223</v>
      </c>
      <c r="D5" s="624"/>
      <c r="E5" s="624"/>
      <c r="F5" s="624"/>
      <c r="G5" s="624"/>
      <c r="H5" s="624"/>
      <c r="I5" s="624"/>
      <c r="J5" s="624"/>
      <c r="K5" s="624"/>
      <c r="L5" s="625"/>
      <c r="M5" s="626" t="s">
        <v>123</v>
      </c>
    </row>
    <row r="6" spans="1:15" ht="126" customHeight="1">
      <c r="A6" s="620"/>
      <c r="B6" s="622"/>
      <c r="C6" s="474" t="s">
        <v>191</v>
      </c>
      <c r="D6" s="203" t="s">
        <v>224</v>
      </c>
      <c r="E6" s="203" t="s">
        <v>225</v>
      </c>
      <c r="F6" s="203" t="s">
        <v>122</v>
      </c>
      <c r="G6" s="203" t="s">
        <v>192</v>
      </c>
      <c r="H6" s="203" t="s">
        <v>189</v>
      </c>
      <c r="I6" s="200" t="s">
        <v>190</v>
      </c>
      <c r="J6" s="351" t="s">
        <v>250</v>
      </c>
      <c r="K6" s="315" t="s">
        <v>249</v>
      </c>
      <c r="L6" s="204" t="s">
        <v>167</v>
      </c>
      <c r="M6" s="627"/>
    </row>
    <row r="7" spans="1:15" ht="31.5" customHeight="1">
      <c r="A7" s="474">
        <v>1</v>
      </c>
      <c r="B7" s="210" t="s">
        <v>240</v>
      </c>
      <c r="C7" s="321">
        <f>+(4266.3-540.8)*3+(4283.8-540.8)*9</f>
        <v>44863.5</v>
      </c>
      <c r="D7" s="194">
        <v>2704</v>
      </c>
      <c r="E7" s="320">
        <v>422.5</v>
      </c>
      <c r="F7" s="320">
        <v>967.6</v>
      </c>
      <c r="G7" s="194">
        <v>113693.2</v>
      </c>
      <c r="H7" s="194">
        <f>22434.9</f>
        <v>22434.9</v>
      </c>
      <c r="I7" s="194">
        <v>7856.1</v>
      </c>
      <c r="J7" s="194">
        <v>4793.1000000000004</v>
      </c>
      <c r="K7" s="194">
        <f>621.4+250.1</f>
        <v>871.5</v>
      </c>
      <c r="L7" s="505"/>
      <c r="M7" s="208">
        <f>ROUND(SUM(C7:L7),1)</f>
        <v>198606.4</v>
      </c>
    </row>
    <row r="8" spans="1:15" ht="55.5" customHeight="1" thickBot="1">
      <c r="A8" s="353">
        <v>2</v>
      </c>
      <c r="B8" s="354" t="s">
        <v>82</v>
      </c>
      <c r="C8" s="355">
        <v>144</v>
      </c>
      <c r="D8" s="206" t="s">
        <v>164</v>
      </c>
      <c r="E8" s="206" t="s">
        <v>164</v>
      </c>
      <c r="F8" s="206" t="s">
        <v>164</v>
      </c>
      <c r="G8" s="206" t="s">
        <v>164</v>
      </c>
      <c r="H8" s="206" t="s">
        <v>164</v>
      </c>
      <c r="I8" s="206" t="s">
        <v>164</v>
      </c>
      <c r="J8" s="206" t="s">
        <v>164</v>
      </c>
      <c r="K8" s="206" t="s">
        <v>164</v>
      </c>
      <c r="L8" s="207" t="s">
        <v>164</v>
      </c>
      <c r="M8" s="356">
        <f>+C8</f>
        <v>144</v>
      </c>
    </row>
    <row r="9" spans="1:15" s="115" customFormat="1" ht="34.5" customHeight="1" thickBot="1">
      <c r="A9" s="211"/>
      <c r="B9" s="212" t="s">
        <v>63</v>
      </c>
      <c r="C9" s="205" t="s">
        <v>164</v>
      </c>
      <c r="D9" s="206" t="s">
        <v>164</v>
      </c>
      <c r="E9" s="206" t="s">
        <v>164</v>
      </c>
      <c r="F9" s="206" t="s">
        <v>164</v>
      </c>
      <c r="G9" s="206" t="s">
        <v>164</v>
      </c>
      <c r="H9" s="206" t="s">
        <v>164</v>
      </c>
      <c r="I9" s="206" t="s">
        <v>164</v>
      </c>
      <c r="J9" s="206" t="s">
        <v>164</v>
      </c>
      <c r="K9" s="206" t="s">
        <v>164</v>
      </c>
      <c r="L9" s="207" t="s">
        <v>164</v>
      </c>
      <c r="M9" s="209">
        <f>ROUND(SUM(M7:M8),1)</f>
        <v>198750.4</v>
      </c>
      <c r="O9" s="530"/>
    </row>
    <row r="10" spans="1:15" s="115" customFormat="1" ht="34.5" customHeight="1">
      <c r="B10" s="472"/>
      <c r="C10" s="579"/>
      <c r="D10" s="579"/>
      <c r="E10" s="579"/>
      <c r="F10" s="579"/>
      <c r="G10" s="579"/>
      <c r="H10" s="580"/>
      <c r="I10" s="579"/>
      <c r="J10" s="579"/>
      <c r="K10" s="579"/>
      <c r="L10" s="579"/>
      <c r="M10" s="360"/>
      <c r="O10" s="530"/>
    </row>
    <row r="11" spans="1:15" s="115" customFormat="1" ht="34.5" hidden="1" customHeight="1">
      <c r="B11" s="472"/>
      <c r="C11" s="501">
        <f>3440*12</f>
        <v>41280</v>
      </c>
      <c r="D11" s="501">
        <f>540.8*5</f>
        <v>2704</v>
      </c>
      <c r="E11" s="357"/>
      <c r="F11" s="357"/>
      <c r="G11" s="358">
        <f>+(7714.3+1019.64+740.5)*12</f>
        <v>113693.28</v>
      </c>
      <c r="H11" s="194"/>
      <c r="I11" s="358">
        <f>654.675*12</f>
        <v>7856.0999999999995</v>
      </c>
      <c r="J11" s="358">
        <f>399.8*12</f>
        <v>4797.6000000000004</v>
      </c>
      <c r="K11" s="358"/>
      <c r="L11" s="359"/>
      <c r="M11" s="360"/>
    </row>
    <row r="12" spans="1:15" s="117" customFormat="1" ht="21" customHeight="1">
      <c r="B12" s="119"/>
      <c r="C12" s="157"/>
      <c r="D12" s="319"/>
      <c r="E12" s="201"/>
      <c r="F12" s="475"/>
      <c r="G12" s="116"/>
      <c r="H12" s="319"/>
      <c r="I12" s="628"/>
      <c r="J12" s="628"/>
      <c r="K12" s="628"/>
      <c r="L12" s="628"/>
      <c r="M12" s="191"/>
    </row>
    <row r="13" spans="1:15" s="115" customFormat="1" ht="69" customHeight="1">
      <c r="B13" s="629" t="s">
        <v>168</v>
      </c>
      <c r="C13" s="630"/>
      <c r="D13" s="157"/>
      <c r="G13" s="631" t="s">
        <v>193</v>
      </c>
      <c r="H13" s="632"/>
      <c r="I13" s="157"/>
      <c r="J13" s="157"/>
      <c r="K13" s="157"/>
      <c r="L13" s="157"/>
      <c r="M13" s="157"/>
    </row>
    <row r="14" spans="1:15" s="115" customFormat="1" ht="48" customHeight="1">
      <c r="B14" s="161" t="s">
        <v>159</v>
      </c>
      <c r="C14" s="127" t="s">
        <v>237</v>
      </c>
      <c r="D14" s="202"/>
      <c r="G14" s="280" t="s">
        <v>159</v>
      </c>
      <c r="H14" s="281" t="s">
        <v>303</v>
      </c>
      <c r="I14" s="202"/>
      <c r="J14" s="202"/>
      <c r="K14" s="202"/>
      <c r="L14" s="202"/>
      <c r="M14" s="172"/>
    </row>
    <row r="15" spans="1:15" s="115" customFormat="1" ht="24" customHeight="1">
      <c r="B15" s="323">
        <v>135200</v>
      </c>
      <c r="C15" s="323">
        <v>422500</v>
      </c>
      <c r="D15" s="324"/>
      <c r="G15" s="481">
        <v>135200</v>
      </c>
      <c r="H15" s="481">
        <v>967600</v>
      </c>
      <c r="I15" s="202"/>
      <c r="J15" s="202"/>
      <c r="K15" s="202"/>
      <c r="L15" s="202"/>
      <c r="M15" s="172"/>
    </row>
    <row r="16" spans="1:15" ht="19.5" customHeight="1"/>
    <row r="17" spans="2:11" s="482" customFormat="1" ht="24" customHeight="1">
      <c r="B17" s="483" t="s">
        <v>2</v>
      </c>
      <c r="E17" s="484"/>
      <c r="F17" s="485"/>
      <c r="G17" s="618" t="str">
        <f>+'[5]Ekamut-caxs'!C76</f>
        <v>Սուսաննա Սուքիասյան</v>
      </c>
      <c r="H17" s="618"/>
      <c r="I17" s="486"/>
      <c r="J17" s="486"/>
      <c r="K17" s="486"/>
    </row>
    <row r="18" spans="2:11" s="488" customFormat="1" ht="17.25" customHeight="1">
      <c r="B18" s="487"/>
      <c r="E18" s="489" t="s">
        <v>84</v>
      </c>
      <c r="F18" s="490"/>
      <c r="G18" s="616" t="s">
        <v>85</v>
      </c>
      <c r="H18" s="616"/>
      <c r="I18" s="491"/>
      <c r="J18" s="491"/>
      <c r="K18" s="491"/>
    </row>
    <row r="19" spans="2:11" s="482" customFormat="1" ht="24.75" customHeight="1">
      <c r="B19" s="492" t="s">
        <v>6</v>
      </c>
      <c r="E19" s="493"/>
      <c r="F19" s="494"/>
      <c r="G19" s="618" t="str">
        <f>+'[5]Ekamut-caxs'!C78</f>
        <v>Ռայա Յայլոյան</v>
      </c>
      <c r="H19" s="618"/>
      <c r="I19" s="486"/>
      <c r="J19" s="486"/>
      <c r="K19" s="486"/>
    </row>
    <row r="20" spans="2:11" s="488" customFormat="1" ht="18.75" customHeight="1">
      <c r="E20" s="489" t="s">
        <v>84</v>
      </c>
      <c r="F20" s="490"/>
      <c r="G20" s="616" t="s">
        <v>85</v>
      </c>
      <c r="H20" s="616"/>
      <c r="I20" s="491"/>
      <c r="J20" s="491"/>
      <c r="K20" s="491"/>
    </row>
    <row r="21" spans="2:11" s="277" customFormat="1" ht="16.5">
      <c r="C21" s="491"/>
      <c r="D21" s="491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413E6-BBEA-46A8-BC52-19DE038245F9}">
  <dimension ref="A1:M34"/>
  <sheetViews>
    <sheetView view="pageBreakPreview" zoomScaleNormal="100" zoomScaleSheetLayoutView="100" workbookViewId="0">
      <selection activeCell="G11" sqref="G11"/>
    </sheetView>
  </sheetViews>
  <sheetFormatPr defaultColWidth="8.85546875" defaultRowHeight="17.25"/>
  <cols>
    <col min="1" max="1" width="4.7109375" style="506" customWidth="1"/>
    <col min="2" max="2" width="37.85546875" style="428" customWidth="1"/>
    <col min="3" max="3" width="9.85546875" style="428" customWidth="1"/>
    <col min="4" max="4" width="10.7109375" style="506" customWidth="1"/>
    <col min="5" max="5" width="15.140625" style="506" customWidth="1"/>
    <col min="6" max="6" width="8.85546875" style="506" customWidth="1"/>
    <col min="7" max="7" width="10.85546875" style="506" customWidth="1"/>
    <col min="8" max="8" width="15.5703125" style="506" customWidth="1"/>
    <col min="9" max="9" width="9.7109375" style="506" customWidth="1"/>
    <col min="10" max="10" width="13.140625" style="506" customWidth="1"/>
    <col min="11" max="11" width="14.28515625" style="506" customWidth="1"/>
    <col min="12" max="16384" width="8.85546875" style="506"/>
  </cols>
  <sheetData>
    <row r="1" spans="1:13">
      <c r="A1" s="634" t="s">
        <v>304</v>
      </c>
      <c r="B1" s="634"/>
      <c r="C1" s="634"/>
      <c r="D1" s="634"/>
      <c r="E1" s="634"/>
      <c r="F1" s="634"/>
      <c r="G1" s="634"/>
      <c r="H1" s="634"/>
      <c r="I1" s="634"/>
      <c r="J1" s="634"/>
      <c r="K1" s="634"/>
    </row>
    <row r="2" spans="1:13">
      <c r="A2" s="635" t="s">
        <v>305</v>
      </c>
      <c r="B2" s="635"/>
      <c r="C2" s="635"/>
      <c r="D2" s="635"/>
      <c r="E2" s="635"/>
      <c r="F2" s="635"/>
      <c r="G2" s="635"/>
      <c r="H2" s="635"/>
      <c r="I2" s="635"/>
      <c r="J2" s="635"/>
      <c r="K2" s="635"/>
    </row>
    <row r="3" spans="1:13">
      <c r="A3" s="635" t="s">
        <v>306</v>
      </c>
      <c r="B3" s="635"/>
      <c r="C3" s="635"/>
      <c r="D3" s="635"/>
      <c r="E3" s="635"/>
      <c r="F3" s="635"/>
      <c r="G3" s="635"/>
      <c r="H3" s="635"/>
      <c r="I3" s="635"/>
      <c r="J3" s="635"/>
      <c r="K3" s="635"/>
    </row>
    <row r="4" spans="1:13">
      <c r="A4" s="507"/>
      <c r="B4" s="507"/>
      <c r="C4" s="507"/>
      <c r="D4" s="507"/>
      <c r="E4" s="507"/>
      <c r="F4" s="507"/>
      <c r="G4" s="507"/>
      <c r="H4" s="507"/>
      <c r="I4" s="507"/>
      <c r="J4" s="507"/>
      <c r="K4" s="507"/>
    </row>
    <row r="5" spans="1:13">
      <c r="A5" s="508"/>
      <c r="B5" s="509"/>
      <c r="C5" s="509"/>
      <c r="K5" s="510" t="s">
        <v>307</v>
      </c>
    </row>
    <row r="6" spans="1:13" s="512" customFormat="1">
      <c r="A6" s="636" t="s">
        <v>3</v>
      </c>
      <c r="B6" s="636" t="s">
        <v>308</v>
      </c>
      <c r="C6" s="638" t="s">
        <v>309</v>
      </c>
      <c r="D6" s="639"/>
      <c r="E6" s="640"/>
      <c r="F6" s="641" t="s">
        <v>310</v>
      </c>
      <c r="G6" s="641"/>
      <c r="H6" s="641"/>
      <c r="I6" s="641" t="s">
        <v>311</v>
      </c>
      <c r="J6" s="641"/>
      <c r="K6" s="641"/>
    </row>
    <row r="7" spans="1:13" s="514" customFormat="1" ht="103.5">
      <c r="A7" s="637"/>
      <c r="B7" s="637"/>
      <c r="C7" s="513" t="s">
        <v>312</v>
      </c>
      <c r="D7" s="513" t="s">
        <v>313</v>
      </c>
      <c r="E7" s="513" t="s">
        <v>314</v>
      </c>
      <c r="F7" s="513" t="s">
        <v>315</v>
      </c>
      <c r="G7" s="513" t="s">
        <v>313</v>
      </c>
      <c r="H7" s="513" t="s">
        <v>316</v>
      </c>
      <c r="I7" s="513" t="s">
        <v>315</v>
      </c>
      <c r="J7" s="513" t="s">
        <v>313</v>
      </c>
      <c r="K7" s="513" t="s">
        <v>316</v>
      </c>
    </row>
    <row r="8" spans="1:13" s="519" customFormat="1" ht="26.25" customHeight="1">
      <c r="A8" s="515">
        <v>1</v>
      </c>
      <c r="B8" s="516" t="s">
        <v>317</v>
      </c>
      <c r="C8" s="532">
        <v>1</v>
      </c>
      <c r="D8" s="517">
        <v>235500</v>
      </c>
      <c r="E8" s="517">
        <f>C8*D8</f>
        <v>235500</v>
      </c>
      <c r="F8" s="532">
        <v>1</v>
      </c>
      <c r="G8" s="517">
        <v>450000</v>
      </c>
      <c r="H8" s="517">
        <f>F8*G8</f>
        <v>450000</v>
      </c>
      <c r="I8" s="532">
        <f>+F8-C8</f>
        <v>0</v>
      </c>
      <c r="J8" s="517">
        <f>+G8-D8</f>
        <v>214500</v>
      </c>
      <c r="K8" s="517">
        <f>+H8-E8</f>
        <v>214500</v>
      </c>
      <c r="L8" s="518"/>
      <c r="M8" s="518"/>
    </row>
    <row r="9" spans="1:13" s="519" customFormat="1" ht="42.75" customHeight="1">
      <c r="A9" s="515">
        <v>2</v>
      </c>
      <c r="B9" s="534" t="s">
        <v>318</v>
      </c>
      <c r="C9" s="532">
        <v>1</v>
      </c>
      <c r="D9" s="517">
        <v>196500</v>
      </c>
      <c r="E9" s="517">
        <f>C9*D9</f>
        <v>196500</v>
      </c>
      <c r="F9" s="532">
        <v>1</v>
      </c>
      <c r="G9" s="517">
        <v>230000</v>
      </c>
      <c r="H9" s="517">
        <f t="shared" ref="H9:H23" si="0">F9*G9</f>
        <v>230000</v>
      </c>
      <c r="I9" s="532">
        <f t="shared" ref="I9:K23" si="1">+F9-C9</f>
        <v>0</v>
      </c>
      <c r="J9" s="517">
        <f t="shared" si="1"/>
        <v>33500</v>
      </c>
      <c r="K9" s="517">
        <f t="shared" si="1"/>
        <v>33500</v>
      </c>
      <c r="L9" s="518"/>
      <c r="M9" s="518"/>
    </row>
    <row r="10" spans="1:13" s="519" customFormat="1" ht="26.25" customHeight="1">
      <c r="A10" s="515">
        <v>3</v>
      </c>
      <c r="B10" s="516" t="s">
        <v>319</v>
      </c>
      <c r="C10" s="532">
        <v>2</v>
      </c>
      <c r="D10" s="517">
        <v>196500</v>
      </c>
      <c r="E10" s="517">
        <f>C10*D10</f>
        <v>393000</v>
      </c>
      <c r="F10" s="532">
        <v>2</v>
      </c>
      <c r="G10" s="517">
        <v>260000</v>
      </c>
      <c r="H10" s="517">
        <f t="shared" si="0"/>
        <v>520000</v>
      </c>
      <c r="I10" s="532">
        <f t="shared" si="1"/>
        <v>0</v>
      </c>
      <c r="J10" s="517">
        <f t="shared" si="1"/>
        <v>63500</v>
      </c>
      <c r="K10" s="517">
        <f t="shared" si="1"/>
        <v>127000</v>
      </c>
      <c r="L10" s="518"/>
      <c r="M10" s="518"/>
    </row>
    <row r="11" spans="1:13" s="519" customFormat="1" ht="26.25" customHeight="1">
      <c r="A11" s="515">
        <v>4</v>
      </c>
      <c r="B11" s="516" t="s">
        <v>320</v>
      </c>
      <c r="C11" s="532">
        <v>1</v>
      </c>
      <c r="D11" s="517">
        <v>196500</v>
      </c>
      <c r="E11" s="517">
        <f t="shared" ref="E11:E23" si="2">C11*D11</f>
        <v>196500</v>
      </c>
      <c r="F11" s="532">
        <v>1</v>
      </c>
      <c r="G11" s="517">
        <v>250000</v>
      </c>
      <c r="H11" s="517">
        <f t="shared" si="0"/>
        <v>250000</v>
      </c>
      <c r="I11" s="532">
        <f t="shared" si="1"/>
        <v>0</v>
      </c>
      <c r="J11" s="517">
        <f t="shared" si="1"/>
        <v>53500</v>
      </c>
      <c r="K11" s="517">
        <f t="shared" si="1"/>
        <v>53500</v>
      </c>
      <c r="L11" s="518"/>
      <c r="M11" s="518"/>
    </row>
    <row r="12" spans="1:13" s="519" customFormat="1" ht="26.25" customHeight="1">
      <c r="A12" s="515">
        <v>5</v>
      </c>
      <c r="B12" s="516" t="s">
        <v>321</v>
      </c>
      <c r="C12" s="532">
        <v>1</v>
      </c>
      <c r="D12" s="517">
        <v>135200</v>
      </c>
      <c r="E12" s="517">
        <f t="shared" si="2"/>
        <v>135200</v>
      </c>
      <c r="F12" s="532">
        <v>1</v>
      </c>
      <c r="G12" s="517">
        <v>135200</v>
      </c>
      <c r="H12" s="517">
        <f t="shared" si="0"/>
        <v>135200</v>
      </c>
      <c r="I12" s="532">
        <f t="shared" si="1"/>
        <v>0</v>
      </c>
      <c r="J12" s="517">
        <f t="shared" si="1"/>
        <v>0</v>
      </c>
      <c r="K12" s="517">
        <f t="shared" si="1"/>
        <v>0</v>
      </c>
      <c r="L12" s="518"/>
      <c r="M12" s="518"/>
    </row>
    <row r="13" spans="1:13" s="519" customFormat="1" ht="26.25" customHeight="1">
      <c r="A13" s="515">
        <v>6</v>
      </c>
      <c r="B13" s="516" t="s">
        <v>322</v>
      </c>
      <c r="C13" s="532">
        <v>1</v>
      </c>
      <c r="D13" s="517">
        <v>135200</v>
      </c>
      <c r="E13" s="517">
        <f t="shared" si="2"/>
        <v>135200</v>
      </c>
      <c r="F13" s="532">
        <v>1</v>
      </c>
      <c r="G13" s="517">
        <v>170000</v>
      </c>
      <c r="H13" s="517">
        <f t="shared" si="0"/>
        <v>170000</v>
      </c>
      <c r="I13" s="532">
        <f t="shared" si="1"/>
        <v>0</v>
      </c>
      <c r="J13" s="517">
        <f t="shared" si="1"/>
        <v>34800</v>
      </c>
      <c r="K13" s="517">
        <f t="shared" si="1"/>
        <v>34800</v>
      </c>
      <c r="L13" s="518"/>
      <c r="M13" s="518"/>
    </row>
    <row r="14" spans="1:13" s="519" customFormat="1" ht="26.25" customHeight="1">
      <c r="A14" s="515">
        <v>7</v>
      </c>
      <c r="B14" s="516" t="s">
        <v>323</v>
      </c>
      <c r="C14" s="532">
        <v>2</v>
      </c>
      <c r="D14" s="517">
        <v>135200</v>
      </c>
      <c r="E14" s="517">
        <f>C14*D14</f>
        <v>270400</v>
      </c>
      <c r="F14" s="532">
        <v>2</v>
      </c>
      <c r="G14" s="577">
        <v>135200</v>
      </c>
      <c r="H14" s="517">
        <f t="shared" si="0"/>
        <v>270400</v>
      </c>
      <c r="I14" s="532">
        <f t="shared" si="1"/>
        <v>0</v>
      </c>
      <c r="J14" s="517">
        <f t="shared" si="1"/>
        <v>0</v>
      </c>
      <c r="K14" s="517">
        <f t="shared" si="1"/>
        <v>0</v>
      </c>
      <c r="L14" s="518"/>
      <c r="M14" s="518"/>
    </row>
    <row r="15" spans="1:13" s="519" customFormat="1" ht="26.25" customHeight="1">
      <c r="A15" s="515">
        <v>8</v>
      </c>
      <c r="B15" s="516" t="s">
        <v>324</v>
      </c>
      <c r="C15" s="532">
        <v>1</v>
      </c>
      <c r="D15" s="517">
        <v>135200</v>
      </c>
      <c r="E15" s="517">
        <f t="shared" si="2"/>
        <v>135200</v>
      </c>
      <c r="F15" s="532">
        <v>1</v>
      </c>
      <c r="G15" s="577">
        <v>135200</v>
      </c>
      <c r="H15" s="517">
        <f t="shared" si="0"/>
        <v>135200</v>
      </c>
      <c r="I15" s="532">
        <f t="shared" si="1"/>
        <v>0</v>
      </c>
      <c r="J15" s="517">
        <f t="shared" si="1"/>
        <v>0</v>
      </c>
      <c r="K15" s="517">
        <f t="shared" si="1"/>
        <v>0</v>
      </c>
      <c r="L15" s="518"/>
      <c r="M15" s="518"/>
    </row>
    <row r="16" spans="1:13" s="519" customFormat="1" ht="26.25" customHeight="1">
      <c r="A16" s="515">
        <v>9</v>
      </c>
      <c r="B16" s="516" t="s">
        <v>325</v>
      </c>
      <c r="C16" s="532">
        <v>1</v>
      </c>
      <c r="D16" s="517">
        <v>135200</v>
      </c>
      <c r="E16" s="517">
        <f t="shared" si="2"/>
        <v>135200</v>
      </c>
      <c r="F16" s="532">
        <v>0.5</v>
      </c>
      <c r="G16" s="517">
        <v>135200</v>
      </c>
      <c r="H16" s="517">
        <f t="shared" si="0"/>
        <v>67600</v>
      </c>
      <c r="I16" s="532">
        <f t="shared" si="1"/>
        <v>-0.5</v>
      </c>
      <c r="J16" s="517">
        <f t="shared" si="1"/>
        <v>0</v>
      </c>
      <c r="K16" s="517">
        <f t="shared" si="1"/>
        <v>-67600</v>
      </c>
      <c r="L16" s="518"/>
      <c r="M16" s="518"/>
    </row>
    <row r="17" spans="1:13" s="519" customFormat="1" ht="26.25" customHeight="1">
      <c r="A17" s="515">
        <v>10</v>
      </c>
      <c r="B17" s="516" t="s">
        <v>326</v>
      </c>
      <c r="C17" s="532">
        <v>2</v>
      </c>
      <c r="D17" s="517">
        <v>135200</v>
      </c>
      <c r="E17" s="517">
        <f t="shared" si="2"/>
        <v>270400</v>
      </c>
      <c r="F17" s="532">
        <v>0.5</v>
      </c>
      <c r="G17" s="517">
        <v>190000</v>
      </c>
      <c r="H17" s="517">
        <f t="shared" si="0"/>
        <v>95000</v>
      </c>
      <c r="I17" s="532">
        <f t="shared" si="1"/>
        <v>-1.5</v>
      </c>
      <c r="J17" s="517">
        <f t="shared" si="1"/>
        <v>54800</v>
      </c>
      <c r="K17" s="517">
        <f t="shared" si="1"/>
        <v>-175400</v>
      </c>
      <c r="L17" s="518"/>
      <c r="M17" s="518"/>
    </row>
    <row r="18" spans="1:13" s="519" customFormat="1" ht="26.25" customHeight="1">
      <c r="A18" s="515">
        <v>11</v>
      </c>
      <c r="B18" s="516" t="s">
        <v>327</v>
      </c>
      <c r="C18" s="532">
        <v>1</v>
      </c>
      <c r="D18" s="517">
        <v>135200</v>
      </c>
      <c r="E18" s="517">
        <f t="shared" si="2"/>
        <v>135200</v>
      </c>
      <c r="F18" s="532">
        <v>1</v>
      </c>
      <c r="G18" s="517">
        <v>135200</v>
      </c>
      <c r="H18" s="517">
        <f t="shared" si="0"/>
        <v>135200</v>
      </c>
      <c r="I18" s="532">
        <f t="shared" si="1"/>
        <v>0</v>
      </c>
      <c r="J18" s="517">
        <f t="shared" si="1"/>
        <v>0</v>
      </c>
      <c r="K18" s="517">
        <f t="shared" si="1"/>
        <v>0</v>
      </c>
      <c r="L18" s="518"/>
      <c r="M18" s="518"/>
    </row>
    <row r="19" spans="1:13" s="519" customFormat="1" ht="26.25" customHeight="1">
      <c r="A19" s="515">
        <v>12</v>
      </c>
      <c r="B19" s="516" t="s">
        <v>328</v>
      </c>
      <c r="C19" s="532">
        <v>1</v>
      </c>
      <c r="D19" s="517">
        <v>135200</v>
      </c>
      <c r="E19" s="517">
        <f t="shared" si="2"/>
        <v>135200</v>
      </c>
      <c r="F19" s="532">
        <v>0.5</v>
      </c>
      <c r="G19" s="577">
        <v>135200</v>
      </c>
      <c r="H19" s="517">
        <f t="shared" si="0"/>
        <v>67600</v>
      </c>
      <c r="I19" s="532">
        <f t="shared" si="1"/>
        <v>-0.5</v>
      </c>
      <c r="J19" s="517">
        <f t="shared" si="1"/>
        <v>0</v>
      </c>
      <c r="K19" s="517">
        <f t="shared" si="1"/>
        <v>-67600</v>
      </c>
      <c r="L19" s="518"/>
      <c r="M19" s="518"/>
    </row>
    <row r="20" spans="1:13" s="519" customFormat="1" ht="26.25" customHeight="1">
      <c r="A20" s="515">
        <v>13</v>
      </c>
      <c r="B20" s="516" t="s">
        <v>329</v>
      </c>
      <c r="C20" s="532">
        <v>4</v>
      </c>
      <c r="D20" s="517">
        <v>135200</v>
      </c>
      <c r="E20" s="517">
        <f t="shared" si="2"/>
        <v>540800</v>
      </c>
      <c r="F20" s="532">
        <v>4</v>
      </c>
      <c r="G20" s="517">
        <v>135200</v>
      </c>
      <c r="H20" s="517">
        <f t="shared" si="0"/>
        <v>540800</v>
      </c>
      <c r="I20" s="532">
        <f t="shared" si="1"/>
        <v>0</v>
      </c>
      <c r="J20" s="517">
        <f t="shared" si="1"/>
        <v>0</v>
      </c>
      <c r="K20" s="517">
        <f t="shared" si="1"/>
        <v>0</v>
      </c>
      <c r="L20" s="518"/>
      <c r="M20" s="518"/>
    </row>
    <row r="21" spans="1:13" s="519" customFormat="1" ht="26.25" customHeight="1">
      <c r="A21" s="515">
        <v>14</v>
      </c>
      <c r="B21" s="516" t="s">
        <v>330</v>
      </c>
      <c r="C21" s="532">
        <v>2</v>
      </c>
      <c r="D21" s="517">
        <v>135200</v>
      </c>
      <c r="E21" s="517">
        <f t="shared" si="2"/>
        <v>270400</v>
      </c>
      <c r="F21" s="532">
        <v>1</v>
      </c>
      <c r="G21" s="577">
        <v>135200</v>
      </c>
      <c r="H21" s="517">
        <f t="shared" si="0"/>
        <v>135200</v>
      </c>
      <c r="I21" s="532">
        <f t="shared" si="1"/>
        <v>-1</v>
      </c>
      <c r="J21" s="517">
        <f t="shared" si="1"/>
        <v>0</v>
      </c>
      <c r="K21" s="517">
        <f t="shared" si="1"/>
        <v>-135200</v>
      </c>
      <c r="L21" s="518"/>
      <c r="M21" s="518"/>
    </row>
    <row r="22" spans="1:13" s="519" customFormat="1" ht="26.25" customHeight="1">
      <c r="A22" s="515">
        <v>15</v>
      </c>
      <c r="B22" s="516" t="s">
        <v>331</v>
      </c>
      <c r="C22" s="532">
        <v>4</v>
      </c>
      <c r="D22" s="517">
        <v>135200</v>
      </c>
      <c r="E22" s="517">
        <f t="shared" si="2"/>
        <v>540800</v>
      </c>
      <c r="F22" s="532">
        <v>4</v>
      </c>
      <c r="G22" s="577">
        <v>135200</v>
      </c>
      <c r="H22" s="517">
        <f t="shared" si="0"/>
        <v>540800</v>
      </c>
      <c r="I22" s="532">
        <f t="shared" si="1"/>
        <v>0</v>
      </c>
      <c r="J22" s="517">
        <f t="shared" si="1"/>
        <v>0</v>
      </c>
      <c r="K22" s="517">
        <f t="shared" si="1"/>
        <v>0</v>
      </c>
      <c r="L22" s="518"/>
      <c r="M22" s="518"/>
    </row>
    <row r="23" spans="1:13" s="519" customFormat="1" ht="26.25" customHeight="1">
      <c r="A23" s="515">
        <v>16</v>
      </c>
      <c r="B23" s="516" t="s">
        <v>332</v>
      </c>
      <c r="C23" s="532">
        <v>4</v>
      </c>
      <c r="D23" s="517">
        <v>135200</v>
      </c>
      <c r="E23" s="517">
        <f t="shared" si="2"/>
        <v>540800</v>
      </c>
      <c r="F23" s="532">
        <v>4</v>
      </c>
      <c r="G23" s="517">
        <v>135200</v>
      </c>
      <c r="H23" s="517">
        <f t="shared" si="0"/>
        <v>540800</v>
      </c>
      <c r="I23" s="532">
        <f t="shared" si="1"/>
        <v>0</v>
      </c>
      <c r="J23" s="517">
        <f t="shared" si="1"/>
        <v>0</v>
      </c>
      <c r="K23" s="517">
        <f t="shared" si="1"/>
        <v>0</v>
      </c>
      <c r="L23" s="518"/>
      <c r="M23" s="518"/>
    </row>
    <row r="24" spans="1:13" s="519" customFormat="1" ht="26.25" customHeight="1">
      <c r="A24" s="520"/>
      <c r="B24" s="511" t="s">
        <v>83</v>
      </c>
      <c r="C24" s="533">
        <f>SUM(C8:C23)</f>
        <v>29</v>
      </c>
      <c r="D24" s="522"/>
      <c r="E24" s="523">
        <f>SUM(E8:E23)</f>
        <v>4266300</v>
      </c>
      <c r="F24" s="533">
        <f>SUM(F8:F23)</f>
        <v>25.5</v>
      </c>
      <c r="G24" s="521"/>
      <c r="H24" s="523">
        <f>SUM(H8:H23)</f>
        <v>4283800</v>
      </c>
      <c r="I24" s="533">
        <f>SUM(I8:I23)</f>
        <v>-3.5</v>
      </c>
      <c r="J24" s="523">
        <f>SUM(J8:J23)</f>
        <v>454600</v>
      </c>
      <c r="K24" s="523">
        <f>SUM(K8:K23)</f>
        <v>17500</v>
      </c>
    </row>
    <row r="25" spans="1:13">
      <c r="A25" s="524"/>
      <c r="B25" s="524"/>
      <c r="C25" s="525"/>
      <c r="D25" s="524"/>
      <c r="E25" s="524"/>
      <c r="F25" s="428"/>
      <c r="G25" s="524"/>
      <c r="H25" s="524"/>
      <c r="I25" s="524"/>
      <c r="J25" s="526"/>
      <c r="K25" s="526"/>
    </row>
    <row r="26" spans="1:13">
      <c r="B26" s="428" t="s">
        <v>333</v>
      </c>
      <c r="C26" s="527"/>
      <c r="D26" s="345"/>
      <c r="E26" s="399"/>
      <c r="F26" s="345"/>
      <c r="H26" s="501"/>
      <c r="J26" s="501"/>
      <c r="K26" s="501"/>
    </row>
    <row r="27" spans="1:13">
      <c r="C27" s="527"/>
      <c r="D27" s="345"/>
      <c r="E27" s="399"/>
      <c r="F27" s="345"/>
    </row>
    <row r="28" spans="1:13">
      <c r="B28" s="428" t="s">
        <v>334</v>
      </c>
      <c r="C28" s="506"/>
      <c r="D28" s="345"/>
      <c r="E28" s="399"/>
      <c r="F28" s="345"/>
    </row>
    <row r="29" spans="1:13">
      <c r="A29" s="528"/>
      <c r="B29" s="528"/>
      <c r="C29" s="633" t="s">
        <v>335</v>
      </c>
      <c r="D29" s="633"/>
      <c r="E29" s="528"/>
    </row>
    <row r="30" spans="1:13">
      <c r="A30" s="528"/>
      <c r="B30" s="528"/>
      <c r="C30" s="528"/>
      <c r="D30" s="528"/>
      <c r="E30" s="528"/>
    </row>
    <row r="31" spans="1:13">
      <c r="A31" s="528"/>
      <c r="B31" s="528"/>
      <c r="C31" s="528"/>
      <c r="D31" s="528"/>
      <c r="E31" s="528"/>
    </row>
    <row r="32" spans="1:13">
      <c r="C32" s="506"/>
      <c r="D32" s="428"/>
      <c r="H32" s="501"/>
    </row>
    <row r="33" spans="3:8">
      <c r="C33" s="506"/>
      <c r="H33" s="501"/>
    </row>
    <row r="34" spans="3:8">
      <c r="C34" s="529"/>
    </row>
  </sheetData>
  <mergeCells count="9">
    <mergeCell ref="C29:D29"/>
    <mergeCell ref="A1:K1"/>
    <mergeCell ref="A2:K2"/>
    <mergeCell ref="A3:K3"/>
    <mergeCell ref="A6:A7"/>
    <mergeCell ref="B6:B7"/>
    <mergeCell ref="C6:E6"/>
    <mergeCell ref="F6:H6"/>
    <mergeCell ref="I6:K6"/>
  </mergeCells>
  <pageMargins left="0.25" right="0.25" top="0.75" bottom="0.75" header="0.3" footer="0.3"/>
  <pageSetup paperSize="9" scale="6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B00ED-33BD-43E1-90F4-A04E33A23247}">
  <sheetPr>
    <pageSetUpPr fitToPage="1"/>
  </sheetPr>
  <dimension ref="A1:N41"/>
  <sheetViews>
    <sheetView view="pageBreakPreview" topLeftCell="A13" zoomScaleNormal="100" workbookViewId="0">
      <selection activeCell="E31" sqref="E31"/>
    </sheetView>
  </sheetViews>
  <sheetFormatPr defaultColWidth="8.85546875" defaultRowHeight="17.25"/>
  <cols>
    <col min="1" max="1" width="6.7109375" style="535" customWidth="1"/>
    <col min="2" max="2" width="45" style="576" customWidth="1"/>
    <col min="3" max="3" width="18.140625" style="576" customWidth="1"/>
    <col min="4" max="4" width="19.140625" style="535" customWidth="1"/>
    <col min="5" max="5" width="24.5703125" style="535" customWidth="1"/>
    <col min="6" max="6" width="8.85546875" style="535"/>
    <col min="7" max="7" width="12" style="535" bestFit="1" customWidth="1"/>
    <col min="8" max="8" width="9.140625" style="535" bestFit="1" customWidth="1"/>
    <col min="9" max="16384" width="8.85546875" style="535"/>
  </cols>
  <sheetData>
    <row r="1" spans="1:5" ht="20.25" customHeight="1">
      <c r="B1" s="536"/>
      <c r="C1" s="536"/>
      <c r="D1" s="643" t="s">
        <v>336</v>
      </c>
      <c r="E1" s="643"/>
    </row>
    <row r="2" spans="1:5" ht="20.25" customHeight="1">
      <c r="B2" s="536"/>
      <c r="C2" s="536"/>
      <c r="D2" s="643" t="s">
        <v>32</v>
      </c>
      <c r="E2" s="643"/>
    </row>
    <row r="3" spans="1:5" ht="20.25" customHeight="1">
      <c r="B3" s="536"/>
      <c r="C3" s="536"/>
      <c r="D3" s="643" t="s">
        <v>22</v>
      </c>
      <c r="E3" s="643"/>
    </row>
    <row r="4" spans="1:5" ht="24.75" customHeight="1">
      <c r="B4" s="536"/>
      <c r="C4" s="536"/>
      <c r="D4" s="537"/>
      <c r="E4" s="537" t="s">
        <v>337</v>
      </c>
    </row>
    <row r="5" spans="1:5" ht="20.25" customHeight="1">
      <c r="B5" s="536"/>
      <c r="C5" s="536"/>
      <c r="D5" s="537"/>
      <c r="E5" s="537" t="s">
        <v>338</v>
      </c>
    </row>
    <row r="7" spans="1:5" ht="15" customHeight="1">
      <c r="B7" s="538"/>
      <c r="C7" s="538"/>
      <c r="D7" s="538"/>
      <c r="E7" s="538"/>
    </row>
    <row r="8" spans="1:5" ht="36.75" customHeight="1">
      <c r="A8" s="644" t="s">
        <v>339</v>
      </c>
      <c r="B8" s="644"/>
      <c r="C8" s="644"/>
      <c r="D8" s="644"/>
      <c r="E8" s="644"/>
    </row>
    <row r="9" spans="1:5" ht="21" customHeight="1">
      <c r="A9" s="644" t="s">
        <v>306</v>
      </c>
      <c r="B9" s="644"/>
      <c r="C9" s="644"/>
      <c r="D9" s="644"/>
      <c r="E9" s="644"/>
    </row>
    <row r="10" spans="1:5" ht="18" customHeight="1">
      <c r="A10" s="539"/>
      <c r="B10" s="540"/>
      <c r="C10" s="540"/>
      <c r="E10" s="541" t="s">
        <v>307</v>
      </c>
    </row>
    <row r="11" spans="1:5" s="543" customFormat="1" ht="75" customHeight="1">
      <c r="A11" s="542" t="s">
        <v>3</v>
      </c>
      <c r="B11" s="542" t="s">
        <v>308</v>
      </c>
      <c r="C11" s="542" t="s">
        <v>340</v>
      </c>
      <c r="D11" s="542" t="s">
        <v>341</v>
      </c>
      <c r="E11" s="542" t="s">
        <v>342</v>
      </c>
    </row>
    <row r="12" spans="1:5" s="545" customFormat="1" ht="15" customHeight="1">
      <c r="A12" s="544">
        <v>1</v>
      </c>
      <c r="B12" s="544">
        <v>2</v>
      </c>
      <c r="C12" s="544">
        <v>3</v>
      </c>
      <c r="D12" s="544">
        <v>4</v>
      </c>
      <c r="E12" s="544">
        <v>5</v>
      </c>
    </row>
    <row r="13" spans="1:5" s="550" customFormat="1" ht="21" customHeight="1">
      <c r="A13" s="546">
        <v>1</v>
      </c>
      <c r="B13" s="547" t="s">
        <v>317</v>
      </c>
      <c r="C13" s="548">
        <v>1</v>
      </c>
      <c r="D13" s="549">
        <v>450000</v>
      </c>
      <c r="E13" s="549">
        <f t="shared" ref="E13:E28" si="0">+D13*C13</f>
        <v>450000</v>
      </c>
    </row>
    <row r="14" spans="1:5" s="550" customFormat="1" ht="21" customHeight="1">
      <c r="A14" s="546">
        <v>2</v>
      </c>
      <c r="B14" s="547" t="s">
        <v>343</v>
      </c>
      <c r="C14" s="548">
        <v>1</v>
      </c>
      <c r="D14" s="549">
        <v>230000</v>
      </c>
      <c r="E14" s="549">
        <f t="shared" si="0"/>
        <v>230000</v>
      </c>
    </row>
    <row r="15" spans="1:5" s="550" customFormat="1" ht="21" customHeight="1">
      <c r="A15" s="546">
        <v>3</v>
      </c>
      <c r="B15" s="547" t="s">
        <v>319</v>
      </c>
      <c r="C15" s="548">
        <v>2</v>
      </c>
      <c r="D15" s="549">
        <v>260000</v>
      </c>
      <c r="E15" s="549">
        <f t="shared" si="0"/>
        <v>520000</v>
      </c>
    </row>
    <row r="16" spans="1:5" s="550" customFormat="1" ht="21" customHeight="1">
      <c r="A16" s="546">
        <v>4</v>
      </c>
      <c r="B16" s="547" t="s">
        <v>320</v>
      </c>
      <c r="C16" s="548">
        <v>1</v>
      </c>
      <c r="D16" s="549">
        <v>250000</v>
      </c>
      <c r="E16" s="549">
        <f t="shared" si="0"/>
        <v>250000</v>
      </c>
    </row>
    <row r="17" spans="1:8" s="550" customFormat="1" ht="21" customHeight="1">
      <c r="A17" s="546">
        <v>5</v>
      </c>
      <c r="B17" s="547" t="s">
        <v>322</v>
      </c>
      <c r="C17" s="548">
        <v>1</v>
      </c>
      <c r="D17" s="549">
        <v>170000</v>
      </c>
      <c r="E17" s="549">
        <f t="shared" si="0"/>
        <v>170000</v>
      </c>
    </row>
    <row r="18" spans="1:8" s="550" customFormat="1" ht="21" customHeight="1">
      <c r="A18" s="546">
        <v>6</v>
      </c>
      <c r="B18" s="547" t="s">
        <v>321</v>
      </c>
      <c r="C18" s="548">
        <v>1</v>
      </c>
      <c r="D18" s="549">
        <v>135200</v>
      </c>
      <c r="E18" s="549">
        <f t="shared" si="0"/>
        <v>135200</v>
      </c>
    </row>
    <row r="19" spans="1:8" s="550" customFormat="1" ht="21" customHeight="1">
      <c r="A19" s="546">
        <v>7</v>
      </c>
      <c r="B19" s="547" t="s">
        <v>323</v>
      </c>
      <c r="C19" s="548">
        <v>2</v>
      </c>
      <c r="D19" s="549">
        <v>135200</v>
      </c>
      <c r="E19" s="549">
        <f t="shared" si="0"/>
        <v>270400</v>
      </c>
    </row>
    <row r="20" spans="1:8" s="550" customFormat="1" ht="21" customHeight="1">
      <c r="A20" s="546">
        <v>8</v>
      </c>
      <c r="B20" s="547" t="s">
        <v>324</v>
      </c>
      <c r="C20" s="548">
        <v>1</v>
      </c>
      <c r="D20" s="549">
        <v>135200</v>
      </c>
      <c r="E20" s="549">
        <f t="shared" si="0"/>
        <v>135200</v>
      </c>
    </row>
    <row r="21" spans="1:8" s="550" customFormat="1" ht="21" customHeight="1">
      <c r="A21" s="546">
        <v>9</v>
      </c>
      <c r="B21" s="547" t="s">
        <v>325</v>
      </c>
      <c r="C21" s="548">
        <v>0.5</v>
      </c>
      <c r="D21" s="549">
        <v>135200</v>
      </c>
      <c r="E21" s="549">
        <f t="shared" si="0"/>
        <v>67600</v>
      </c>
    </row>
    <row r="22" spans="1:8" s="550" customFormat="1" ht="21" customHeight="1">
      <c r="A22" s="546">
        <v>10</v>
      </c>
      <c r="B22" s="547" t="s">
        <v>326</v>
      </c>
      <c r="C22" s="548">
        <v>0.5</v>
      </c>
      <c r="D22" s="549">
        <v>190000</v>
      </c>
      <c r="E22" s="549">
        <f t="shared" si="0"/>
        <v>95000</v>
      </c>
    </row>
    <row r="23" spans="1:8" s="550" customFormat="1" ht="21" customHeight="1">
      <c r="A23" s="546">
        <v>11</v>
      </c>
      <c r="B23" s="547" t="s">
        <v>327</v>
      </c>
      <c r="C23" s="548">
        <v>1</v>
      </c>
      <c r="D23" s="549">
        <v>135200</v>
      </c>
      <c r="E23" s="549">
        <f t="shared" si="0"/>
        <v>135200</v>
      </c>
    </row>
    <row r="24" spans="1:8" s="550" customFormat="1" ht="21" customHeight="1">
      <c r="A24" s="546">
        <v>12</v>
      </c>
      <c r="B24" s="547" t="s">
        <v>328</v>
      </c>
      <c r="C24" s="548">
        <v>0.5</v>
      </c>
      <c r="D24" s="549">
        <v>135200</v>
      </c>
      <c r="E24" s="549">
        <f t="shared" si="0"/>
        <v>67600</v>
      </c>
    </row>
    <row r="25" spans="1:8" s="550" customFormat="1" ht="21" customHeight="1">
      <c r="A25" s="546">
        <v>13</v>
      </c>
      <c r="B25" s="547" t="s">
        <v>329</v>
      </c>
      <c r="C25" s="548">
        <v>4</v>
      </c>
      <c r="D25" s="549">
        <v>135200</v>
      </c>
      <c r="E25" s="549">
        <f t="shared" si="0"/>
        <v>540800</v>
      </c>
    </row>
    <row r="26" spans="1:8" s="550" customFormat="1" ht="21" customHeight="1">
      <c r="A26" s="546">
        <v>14</v>
      </c>
      <c r="B26" s="547" t="s">
        <v>330</v>
      </c>
      <c r="C26" s="548">
        <v>1</v>
      </c>
      <c r="D26" s="549">
        <v>135200</v>
      </c>
      <c r="E26" s="549">
        <f t="shared" si="0"/>
        <v>135200</v>
      </c>
    </row>
    <row r="27" spans="1:8" s="550" customFormat="1" ht="21" customHeight="1">
      <c r="A27" s="546">
        <v>15</v>
      </c>
      <c r="B27" s="547" t="s">
        <v>331</v>
      </c>
      <c r="C27" s="548">
        <v>4</v>
      </c>
      <c r="D27" s="549">
        <v>135200</v>
      </c>
      <c r="E27" s="549">
        <f>+D27*C27</f>
        <v>540800</v>
      </c>
    </row>
    <row r="28" spans="1:8" s="550" customFormat="1" ht="21" customHeight="1">
      <c r="A28" s="546">
        <v>16</v>
      </c>
      <c r="B28" s="547" t="s">
        <v>344</v>
      </c>
      <c r="C28" s="548">
        <v>4</v>
      </c>
      <c r="D28" s="549">
        <v>135200</v>
      </c>
      <c r="E28" s="549">
        <f t="shared" si="0"/>
        <v>540800</v>
      </c>
    </row>
    <row r="29" spans="1:8" s="550" customFormat="1" ht="30" customHeight="1">
      <c r="A29" s="551"/>
      <c r="B29" s="551" t="s">
        <v>63</v>
      </c>
      <c r="C29" s="552">
        <f>SUM(C13:C28)</f>
        <v>25.5</v>
      </c>
      <c r="D29" s="553"/>
      <c r="E29" s="553">
        <f>SUM(E13:E28)</f>
        <v>4283800</v>
      </c>
      <c r="F29" s="535"/>
      <c r="G29" s="554"/>
      <c r="H29" s="555"/>
    </row>
    <row r="30" spans="1:8" s="550" customFormat="1" ht="18" customHeight="1">
      <c r="A30" s="556"/>
      <c r="B30" s="557"/>
      <c r="C30" s="556"/>
      <c r="D30" s="556"/>
      <c r="E30" s="558"/>
      <c r="F30" s="535"/>
      <c r="G30" s="554"/>
      <c r="H30" s="555"/>
    </row>
    <row r="31" spans="1:8" ht="24.75" customHeight="1">
      <c r="A31" s="559"/>
      <c r="B31" s="559"/>
      <c r="C31" s="559"/>
      <c r="D31" s="559"/>
      <c r="E31" s="559"/>
    </row>
    <row r="32" spans="1:8" s="550" customFormat="1" ht="38.25" customHeight="1">
      <c r="A32" s="645" t="s">
        <v>345</v>
      </c>
      <c r="B32" s="645"/>
      <c r="C32" s="645"/>
      <c r="D32" s="645"/>
      <c r="E32" s="645"/>
      <c r="F32" s="560"/>
      <c r="G32" s="561"/>
      <c r="H32" s="560"/>
    </row>
    <row r="33" spans="1:14" s="562" customFormat="1" ht="107.25" customHeight="1">
      <c r="B33" s="563" t="s">
        <v>177</v>
      </c>
      <c r="C33" s="642"/>
      <c r="D33" s="642"/>
      <c r="E33" s="564" t="s">
        <v>184</v>
      </c>
    </row>
    <row r="34" spans="1:14" s="550" customFormat="1" ht="25.5" customHeight="1">
      <c r="A34" s="556"/>
      <c r="B34" s="556"/>
      <c r="C34" s="556"/>
      <c r="F34" s="561"/>
      <c r="G34" s="561"/>
    </row>
    <row r="35" spans="1:14" s="565" customFormat="1" ht="36.75" customHeight="1">
      <c r="B35" s="566"/>
      <c r="C35" s="567"/>
      <c r="D35" s="568"/>
    </row>
    <row r="36" spans="1:14" s="565" customFormat="1" ht="20.25" customHeight="1">
      <c r="B36" s="566"/>
      <c r="C36" s="567"/>
      <c r="D36" s="568"/>
    </row>
    <row r="37" spans="1:14" s="569" customFormat="1" ht="26.25" customHeight="1">
      <c r="B37" s="570"/>
      <c r="C37" s="571"/>
      <c r="D37" s="571"/>
      <c r="E37" s="571"/>
      <c r="F37" s="571"/>
      <c r="G37" s="571"/>
      <c r="H37" s="571"/>
      <c r="I37" s="571"/>
      <c r="J37" s="571"/>
      <c r="K37" s="571"/>
      <c r="L37" s="571"/>
      <c r="M37" s="571"/>
      <c r="N37" s="571"/>
    </row>
    <row r="38" spans="1:14" s="569" customFormat="1" ht="12.75" customHeight="1">
      <c r="B38" s="572"/>
      <c r="D38" s="573"/>
      <c r="E38" s="571"/>
      <c r="F38" s="571"/>
      <c r="G38" s="571"/>
      <c r="H38" s="571"/>
      <c r="I38" s="571"/>
      <c r="J38" s="571"/>
      <c r="K38" s="571"/>
      <c r="L38" s="571"/>
      <c r="M38" s="571"/>
      <c r="N38" s="571"/>
    </row>
    <row r="39" spans="1:14" s="569" customFormat="1" ht="27" customHeight="1">
      <c r="B39" s="570"/>
      <c r="C39" s="571"/>
      <c r="D39" s="571"/>
      <c r="E39" s="571"/>
      <c r="F39" s="571"/>
      <c r="G39" s="571"/>
      <c r="H39" s="571"/>
      <c r="I39" s="571"/>
      <c r="J39" s="571"/>
      <c r="K39" s="571"/>
      <c r="L39" s="571"/>
      <c r="M39" s="571"/>
      <c r="N39" s="571"/>
    </row>
    <row r="40" spans="1:14" s="569" customFormat="1" ht="13.5" customHeight="1">
      <c r="D40" s="573"/>
      <c r="E40" s="571"/>
      <c r="F40" s="571"/>
      <c r="G40" s="571"/>
      <c r="H40" s="571"/>
      <c r="I40" s="571"/>
      <c r="J40" s="571"/>
      <c r="K40" s="571"/>
      <c r="L40" s="571"/>
      <c r="M40" s="571"/>
      <c r="N40" s="571"/>
    </row>
    <row r="41" spans="1:14" s="569" customFormat="1">
      <c r="B41" s="574"/>
      <c r="D41" s="575"/>
      <c r="E41" s="571"/>
      <c r="F41" s="571"/>
      <c r="G41" s="571"/>
      <c r="H41" s="571"/>
      <c r="I41" s="571"/>
      <c r="J41" s="571"/>
      <c r="K41" s="571"/>
      <c r="L41" s="571"/>
      <c r="M41" s="571"/>
      <c r="N41" s="571"/>
    </row>
  </sheetData>
  <mergeCells count="7">
    <mergeCell ref="C33:D33"/>
    <mergeCell ref="D1:E1"/>
    <mergeCell ref="D2:E2"/>
    <mergeCell ref="D3:E3"/>
    <mergeCell ref="A8:E8"/>
    <mergeCell ref="A9:E9"/>
    <mergeCell ref="A32:E32"/>
  </mergeCells>
  <pageMargins left="0.15748031496063" right="0.15748031496063" top="0.2" bottom="0.15" header="0.15748031496063" footer="0.15"/>
  <pageSetup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2" zoomScale="106" zoomScaleSheetLayoutView="106" workbookViewId="0">
      <selection activeCell="F19" sqref="F19"/>
    </sheetView>
  </sheetViews>
  <sheetFormatPr defaultColWidth="9.140625" defaultRowHeight="16.5"/>
  <cols>
    <col min="1" max="1" width="4.140625" style="223" customWidth="1"/>
    <col min="2" max="2" width="15.5703125" style="223" customWidth="1"/>
    <col min="3" max="3" width="10.85546875" style="223" customWidth="1"/>
    <col min="4" max="4" width="15.7109375" style="223" customWidth="1"/>
    <col min="5" max="5" width="13.42578125" style="223" customWidth="1"/>
    <col min="6" max="6" width="16.28515625" style="223" customWidth="1"/>
    <col min="7" max="7" width="11.42578125" style="223" customWidth="1"/>
    <col min="8" max="8" width="13.28515625" style="223" customWidth="1"/>
    <col min="9" max="10" width="14.85546875" style="223" customWidth="1"/>
    <col min="11" max="11" width="10.85546875" style="223" customWidth="1"/>
    <col min="12" max="12" width="12.85546875" style="223" customWidth="1"/>
    <col min="13" max="13" width="14.85546875" style="223" customWidth="1"/>
    <col min="14" max="14" width="12.28515625" style="223" customWidth="1"/>
    <col min="15" max="15" width="13.85546875" style="223" customWidth="1"/>
    <col min="16" max="16384" width="9.140625" style="223"/>
  </cols>
  <sheetData>
    <row r="1" spans="1:15" s="479" customFormat="1" ht="18.75" customHeight="1">
      <c r="A1" s="647" t="s">
        <v>61</v>
      </c>
      <c r="B1" s="647"/>
      <c r="C1" s="647"/>
      <c r="D1" s="647"/>
      <c r="E1" s="647"/>
      <c r="F1" s="647"/>
      <c r="G1" s="647"/>
      <c r="H1" s="647"/>
      <c r="I1" s="647"/>
      <c r="J1" s="647"/>
      <c r="K1" s="647"/>
      <c r="L1" s="647"/>
      <c r="M1" s="647"/>
      <c r="N1" s="647"/>
      <c r="O1" s="647"/>
    </row>
    <row r="2" spans="1:15" s="479" customFormat="1" ht="21.75" customHeight="1">
      <c r="A2" s="646" t="str">
        <f>+'[5]Ekamut-caxs'!A9:D9</f>
        <v xml:space="preserve">«Երևանի Ղ․Սարյանի անվան արվեստի դպրոց » ՀՈԱԿ-ի  </v>
      </c>
      <c r="B2" s="646"/>
      <c r="C2" s="646"/>
      <c r="D2" s="646"/>
      <c r="E2" s="646"/>
      <c r="F2" s="646"/>
      <c r="G2" s="646"/>
      <c r="H2" s="646"/>
      <c r="I2" s="646"/>
      <c r="J2" s="646"/>
      <c r="K2" s="646"/>
      <c r="L2" s="646"/>
      <c r="M2" s="646"/>
      <c r="N2" s="646"/>
      <c r="O2" s="646"/>
    </row>
    <row r="3" spans="1:15" s="479" customFormat="1" ht="21" customHeight="1">
      <c r="A3" s="646" t="s">
        <v>86</v>
      </c>
      <c r="B3" s="646"/>
      <c r="C3" s="646"/>
      <c r="D3" s="646"/>
      <c r="E3" s="646"/>
      <c r="F3" s="646"/>
      <c r="G3" s="646"/>
      <c r="H3" s="646"/>
      <c r="I3" s="646"/>
      <c r="J3" s="646"/>
      <c r="K3" s="646"/>
      <c r="L3" s="646"/>
      <c r="M3" s="646"/>
      <c r="N3" s="646"/>
      <c r="O3" s="646"/>
    </row>
    <row r="4" spans="1:15" ht="21" customHeight="1" thickBot="1"/>
    <row r="5" spans="1:15" s="224" customFormat="1" ht="24.75" customHeight="1">
      <c r="A5" s="653" t="s">
        <v>106</v>
      </c>
      <c r="B5" s="655" t="s">
        <v>87</v>
      </c>
      <c r="C5" s="657" t="s">
        <v>88</v>
      </c>
      <c r="D5" s="658"/>
      <c r="E5" s="658"/>
      <c r="F5" s="659"/>
      <c r="G5" s="660" t="s">
        <v>89</v>
      </c>
      <c r="H5" s="660"/>
      <c r="I5" s="660"/>
      <c r="J5" s="660"/>
      <c r="K5" s="657" t="s">
        <v>113</v>
      </c>
      <c r="L5" s="658"/>
      <c r="M5" s="658"/>
      <c r="N5" s="658"/>
      <c r="O5" s="659"/>
    </row>
    <row r="6" spans="1:15" s="230" customFormat="1" ht="51" customHeight="1">
      <c r="A6" s="654"/>
      <c r="B6" s="656"/>
      <c r="C6" s="225" t="s">
        <v>207</v>
      </c>
      <c r="D6" s="226" t="s">
        <v>208</v>
      </c>
      <c r="E6" s="226" t="s">
        <v>231</v>
      </c>
      <c r="F6" s="227" t="s">
        <v>230</v>
      </c>
      <c r="G6" s="226" t="s">
        <v>209</v>
      </c>
      <c r="H6" s="228" t="s">
        <v>208</v>
      </c>
      <c r="I6" s="226" t="s">
        <v>232</v>
      </c>
      <c r="J6" s="228" t="s">
        <v>230</v>
      </c>
      <c r="K6" s="225" t="s">
        <v>207</v>
      </c>
      <c r="L6" s="226" t="s">
        <v>231</v>
      </c>
      <c r="M6" s="228" t="s">
        <v>233</v>
      </c>
      <c r="N6" s="229" t="s">
        <v>234</v>
      </c>
      <c r="O6" s="293" t="s">
        <v>235</v>
      </c>
    </row>
    <row r="7" spans="1:15" ht="19.5" customHeight="1">
      <c r="A7" s="231">
        <v>1</v>
      </c>
      <c r="B7" s="232" t="s">
        <v>90</v>
      </c>
      <c r="C7" s="171">
        <v>2765</v>
      </c>
      <c r="D7" s="170">
        <v>397330.5</v>
      </c>
      <c r="E7" s="171">
        <v>2765</v>
      </c>
      <c r="F7" s="300">
        <f>IF((E7&lt;10000), E7*143.7, E7*106.3)</f>
        <v>397330.49999999994</v>
      </c>
      <c r="G7" s="233">
        <v>1600</v>
      </c>
      <c r="H7" s="170">
        <v>81855</v>
      </c>
      <c r="I7" s="233">
        <v>1600</v>
      </c>
      <c r="J7" s="301">
        <f>+I7*53.48</f>
        <v>85568</v>
      </c>
      <c r="K7" s="299">
        <v>27</v>
      </c>
      <c r="L7" s="299">
        <v>27</v>
      </c>
      <c r="M7" s="361">
        <f>+L7*200.42</f>
        <v>5411.3399999999992</v>
      </c>
      <c r="N7" s="362">
        <f>+L7*5.572</f>
        <v>150.44399999999999</v>
      </c>
      <c r="O7" s="470">
        <f>+N7+M7</f>
        <v>5561.7839999999997</v>
      </c>
    </row>
    <row r="8" spans="1:15" ht="19.5" customHeight="1">
      <c r="A8" s="231">
        <v>2</v>
      </c>
      <c r="B8" s="232" t="s">
        <v>186</v>
      </c>
      <c r="C8" s="171">
        <v>2672</v>
      </c>
      <c r="D8" s="170">
        <v>383966.4</v>
      </c>
      <c r="E8" s="171">
        <v>2672</v>
      </c>
      <c r="F8" s="300">
        <f t="shared" ref="F8:F18" si="0">IF((E8&lt;10000), E8*143.7, E8*106.3)</f>
        <v>383966.39999999997</v>
      </c>
      <c r="G8" s="233">
        <v>1479</v>
      </c>
      <c r="H8" s="170">
        <v>75844</v>
      </c>
      <c r="I8" s="233">
        <v>1479</v>
      </c>
      <c r="J8" s="301">
        <f t="shared" ref="J8:J18" si="1">+I8*53.48</f>
        <v>79096.92</v>
      </c>
      <c r="K8" s="299">
        <v>30</v>
      </c>
      <c r="L8" s="299">
        <v>30</v>
      </c>
      <c r="M8" s="361">
        <f t="shared" ref="M8:M18" si="2">+L8*200.42</f>
        <v>6012.5999999999995</v>
      </c>
      <c r="N8" s="362">
        <f t="shared" ref="N8:N18" si="3">+L8*5.572</f>
        <v>167.16</v>
      </c>
      <c r="O8" s="470">
        <f t="shared" ref="O8:O18" si="4">+N8+M8</f>
        <v>6179.7599999999993</v>
      </c>
    </row>
    <row r="9" spans="1:15" ht="19.5" customHeight="1">
      <c r="A9" s="231">
        <v>3</v>
      </c>
      <c r="B9" s="232" t="s">
        <v>91</v>
      </c>
      <c r="C9" s="171">
        <v>2457</v>
      </c>
      <c r="D9" s="170">
        <v>353070.9</v>
      </c>
      <c r="E9" s="171">
        <v>2457</v>
      </c>
      <c r="F9" s="300">
        <f t="shared" si="0"/>
        <v>353070.89999999997</v>
      </c>
      <c r="G9" s="233">
        <v>1303</v>
      </c>
      <c r="H9" s="170">
        <v>66589</v>
      </c>
      <c r="I9" s="233">
        <v>1303</v>
      </c>
      <c r="J9" s="301">
        <f t="shared" si="1"/>
        <v>69684.44</v>
      </c>
      <c r="K9" s="299">
        <v>32</v>
      </c>
      <c r="L9" s="299">
        <v>32</v>
      </c>
      <c r="M9" s="361">
        <f t="shared" si="2"/>
        <v>6413.44</v>
      </c>
      <c r="N9" s="362">
        <f t="shared" si="3"/>
        <v>178.304</v>
      </c>
      <c r="O9" s="470">
        <f t="shared" si="4"/>
        <v>6591.7439999999997</v>
      </c>
    </row>
    <row r="10" spans="1:15" ht="19.5" customHeight="1">
      <c r="A10" s="231">
        <v>4</v>
      </c>
      <c r="B10" s="232" t="s">
        <v>92</v>
      </c>
      <c r="C10" s="235"/>
      <c r="D10" s="236"/>
      <c r="E10" s="235"/>
      <c r="F10" s="300">
        <f t="shared" si="0"/>
        <v>0</v>
      </c>
      <c r="G10" s="233">
        <v>1149</v>
      </c>
      <c r="H10" s="237">
        <v>58921</v>
      </c>
      <c r="I10" s="233">
        <v>1149</v>
      </c>
      <c r="J10" s="301">
        <f t="shared" si="1"/>
        <v>61448.52</v>
      </c>
      <c r="K10" s="299">
        <v>30</v>
      </c>
      <c r="L10" s="299">
        <v>30</v>
      </c>
      <c r="M10" s="361">
        <f t="shared" si="2"/>
        <v>6012.5999999999995</v>
      </c>
      <c r="N10" s="362">
        <f t="shared" si="3"/>
        <v>167.16</v>
      </c>
      <c r="O10" s="470">
        <f t="shared" si="4"/>
        <v>6179.7599999999993</v>
      </c>
    </row>
    <row r="11" spans="1:15" ht="19.5" customHeight="1">
      <c r="A11" s="231">
        <v>5</v>
      </c>
      <c r="B11" s="232" t="s">
        <v>93</v>
      </c>
      <c r="C11" s="235"/>
      <c r="D11" s="236"/>
      <c r="E11" s="235"/>
      <c r="F11" s="300">
        <f t="shared" si="0"/>
        <v>0</v>
      </c>
      <c r="G11" s="233">
        <v>1148</v>
      </c>
      <c r="H11" s="237">
        <v>58734</v>
      </c>
      <c r="I11" s="233">
        <v>1148</v>
      </c>
      <c r="J11" s="301">
        <f t="shared" si="1"/>
        <v>61395.039999999994</v>
      </c>
      <c r="K11" s="299">
        <v>33</v>
      </c>
      <c r="L11" s="299">
        <v>33</v>
      </c>
      <c r="M11" s="361">
        <f t="shared" si="2"/>
        <v>6613.86</v>
      </c>
      <c r="N11" s="362">
        <f t="shared" si="3"/>
        <v>183.876</v>
      </c>
      <c r="O11" s="470">
        <f t="shared" si="4"/>
        <v>6797.7359999999999</v>
      </c>
    </row>
    <row r="12" spans="1:15" ht="19.5" customHeight="1">
      <c r="A12" s="231">
        <v>6</v>
      </c>
      <c r="B12" s="232" t="s">
        <v>94</v>
      </c>
      <c r="C12" s="235"/>
      <c r="D12" s="236"/>
      <c r="E12" s="235"/>
      <c r="F12" s="300">
        <f t="shared" si="0"/>
        <v>0</v>
      </c>
      <c r="G12" s="233">
        <v>881</v>
      </c>
      <c r="H12" s="237">
        <v>45911</v>
      </c>
      <c r="I12" s="233">
        <v>881</v>
      </c>
      <c r="J12" s="301">
        <f t="shared" si="1"/>
        <v>47115.88</v>
      </c>
      <c r="K12" s="299">
        <v>32</v>
      </c>
      <c r="L12" s="299">
        <v>32</v>
      </c>
      <c r="M12" s="361">
        <f t="shared" si="2"/>
        <v>6413.44</v>
      </c>
      <c r="N12" s="362">
        <f t="shared" si="3"/>
        <v>178.304</v>
      </c>
      <c r="O12" s="470">
        <f t="shared" si="4"/>
        <v>6591.7439999999997</v>
      </c>
    </row>
    <row r="13" spans="1:15" ht="19.5" customHeight="1">
      <c r="A13" s="231">
        <v>7</v>
      </c>
      <c r="B13" s="232" t="s">
        <v>95</v>
      </c>
      <c r="C13" s="235">
        <v>29</v>
      </c>
      <c r="D13" s="236">
        <v>4167.3</v>
      </c>
      <c r="E13" s="235">
        <v>29</v>
      </c>
      <c r="F13" s="300">
        <f t="shared" si="0"/>
        <v>4167.2999999999993</v>
      </c>
      <c r="G13" s="233">
        <v>288</v>
      </c>
      <c r="H13" s="237">
        <v>14449</v>
      </c>
      <c r="I13" s="233">
        <v>288</v>
      </c>
      <c r="J13" s="301">
        <f t="shared" si="1"/>
        <v>15402.24</v>
      </c>
      <c r="K13" s="299">
        <v>30</v>
      </c>
      <c r="L13" s="299">
        <v>30</v>
      </c>
      <c r="M13" s="361">
        <f t="shared" si="2"/>
        <v>6012.5999999999995</v>
      </c>
      <c r="N13" s="362">
        <f t="shared" si="3"/>
        <v>167.16</v>
      </c>
      <c r="O13" s="470">
        <f t="shared" si="4"/>
        <v>6179.7599999999993</v>
      </c>
    </row>
    <row r="14" spans="1:15" ht="19.5" customHeight="1">
      <c r="A14" s="231">
        <v>8</v>
      </c>
      <c r="B14" s="238" t="s">
        <v>96</v>
      </c>
      <c r="C14" s="235"/>
      <c r="D14" s="236"/>
      <c r="E14" s="235"/>
      <c r="F14" s="300">
        <f t="shared" si="0"/>
        <v>0</v>
      </c>
      <c r="G14" s="233">
        <v>364</v>
      </c>
      <c r="H14" s="237">
        <v>18265</v>
      </c>
      <c r="I14" s="233">
        <v>364</v>
      </c>
      <c r="J14" s="301">
        <f t="shared" si="1"/>
        <v>19466.719999999998</v>
      </c>
      <c r="K14" s="299">
        <v>13</v>
      </c>
      <c r="L14" s="299">
        <v>13</v>
      </c>
      <c r="M14" s="361">
        <f t="shared" si="2"/>
        <v>2605.46</v>
      </c>
      <c r="N14" s="362">
        <f t="shared" si="3"/>
        <v>72.436000000000007</v>
      </c>
      <c r="O14" s="470">
        <f t="shared" si="4"/>
        <v>2677.8960000000002</v>
      </c>
    </row>
    <row r="15" spans="1:15" ht="19.5" customHeight="1">
      <c r="A15" s="231">
        <v>9</v>
      </c>
      <c r="B15" s="238" t="s">
        <v>97</v>
      </c>
      <c r="C15" s="235"/>
      <c r="D15" s="236"/>
      <c r="E15" s="235"/>
      <c r="F15" s="300">
        <f t="shared" si="0"/>
        <v>0</v>
      </c>
      <c r="G15" s="233">
        <v>613</v>
      </c>
      <c r="H15" s="237">
        <v>31344</v>
      </c>
      <c r="I15" s="233">
        <v>613</v>
      </c>
      <c r="J15" s="301">
        <f t="shared" si="1"/>
        <v>32783.24</v>
      </c>
      <c r="K15" s="299">
        <v>33</v>
      </c>
      <c r="L15" s="299">
        <v>33</v>
      </c>
      <c r="M15" s="361">
        <f t="shared" si="2"/>
        <v>6613.86</v>
      </c>
      <c r="N15" s="362">
        <f t="shared" si="3"/>
        <v>183.876</v>
      </c>
      <c r="O15" s="470">
        <f t="shared" si="4"/>
        <v>6797.7359999999999</v>
      </c>
    </row>
    <row r="16" spans="1:15" ht="19.5" customHeight="1">
      <c r="A16" s="231">
        <v>10</v>
      </c>
      <c r="B16" s="238" t="s">
        <v>98</v>
      </c>
      <c r="C16" s="235">
        <v>13</v>
      </c>
      <c r="D16" s="236">
        <v>1868.1</v>
      </c>
      <c r="E16" s="235">
        <v>13</v>
      </c>
      <c r="F16" s="300">
        <f t="shared" si="0"/>
        <v>1868.1</v>
      </c>
      <c r="G16" s="239">
        <v>1238</v>
      </c>
      <c r="H16" s="237">
        <v>63290</v>
      </c>
      <c r="I16" s="239">
        <v>1238</v>
      </c>
      <c r="J16" s="301">
        <f t="shared" si="1"/>
        <v>66208.239999999991</v>
      </c>
      <c r="K16" s="299">
        <v>64</v>
      </c>
      <c r="L16" s="299">
        <v>64</v>
      </c>
      <c r="M16" s="361">
        <f t="shared" si="2"/>
        <v>12826.88</v>
      </c>
      <c r="N16" s="362">
        <f t="shared" si="3"/>
        <v>356.608</v>
      </c>
      <c r="O16" s="470">
        <f t="shared" si="4"/>
        <v>13183.487999999999</v>
      </c>
    </row>
    <row r="17" spans="1:15" ht="19.5" customHeight="1">
      <c r="A17" s="231">
        <v>11</v>
      </c>
      <c r="B17" s="238" t="s">
        <v>99</v>
      </c>
      <c r="C17" s="304">
        <v>2457</v>
      </c>
      <c r="D17" s="305">
        <v>353070.9</v>
      </c>
      <c r="E17" s="304">
        <v>2457</v>
      </c>
      <c r="F17" s="300">
        <f t="shared" si="0"/>
        <v>353070.89999999997</v>
      </c>
      <c r="G17" s="302">
        <v>1272</v>
      </c>
      <c r="H17" s="303">
        <v>65112</v>
      </c>
      <c r="I17" s="302">
        <v>1272</v>
      </c>
      <c r="J17" s="301">
        <f t="shared" si="1"/>
        <v>68026.559999999998</v>
      </c>
      <c r="K17" s="299">
        <v>27</v>
      </c>
      <c r="L17" s="299">
        <v>27</v>
      </c>
      <c r="M17" s="361">
        <f t="shared" si="2"/>
        <v>5411.3399999999992</v>
      </c>
      <c r="N17" s="362">
        <f t="shared" si="3"/>
        <v>150.44399999999999</v>
      </c>
      <c r="O17" s="470">
        <f t="shared" si="4"/>
        <v>5561.7839999999997</v>
      </c>
    </row>
    <row r="18" spans="1:15" ht="19.5" customHeight="1">
      <c r="A18" s="231">
        <v>12</v>
      </c>
      <c r="B18" s="238" t="s">
        <v>100</v>
      </c>
      <c r="C18" s="304">
        <v>3249</v>
      </c>
      <c r="D18" s="305">
        <v>466881</v>
      </c>
      <c r="E18" s="304">
        <v>3249</v>
      </c>
      <c r="F18" s="300">
        <f t="shared" si="0"/>
        <v>466881.3</v>
      </c>
      <c r="G18" s="302">
        <v>1300</v>
      </c>
      <c r="H18" s="303">
        <v>66352</v>
      </c>
      <c r="I18" s="302">
        <v>1300</v>
      </c>
      <c r="J18" s="301">
        <f t="shared" si="1"/>
        <v>69524</v>
      </c>
      <c r="K18" s="299">
        <v>31</v>
      </c>
      <c r="L18" s="299">
        <v>31</v>
      </c>
      <c r="M18" s="361">
        <f t="shared" si="2"/>
        <v>6213.0199999999995</v>
      </c>
      <c r="N18" s="362">
        <f t="shared" si="3"/>
        <v>172.732</v>
      </c>
      <c r="O18" s="470">
        <f t="shared" si="4"/>
        <v>6385.7519999999995</v>
      </c>
    </row>
    <row r="19" spans="1:15" ht="32.25" customHeight="1" thickBot="1">
      <c r="A19" s="240"/>
      <c r="B19" s="241" t="s">
        <v>83</v>
      </c>
      <c r="C19" s="242">
        <f t="shared" ref="C19:K19" si="5">SUM(C7:C18)</f>
        <v>13642</v>
      </c>
      <c r="D19" s="243">
        <f t="shared" si="5"/>
        <v>1960355.1</v>
      </c>
      <c r="E19" s="244">
        <f t="shared" si="5"/>
        <v>13642</v>
      </c>
      <c r="F19" s="245">
        <f>SUM(F7:F18)</f>
        <v>1960355.4</v>
      </c>
      <c r="G19" s="246">
        <f>SUM(G7:G18)</f>
        <v>12635</v>
      </c>
      <c r="H19" s="243">
        <f>SUM(H7:H18)</f>
        <v>646666</v>
      </c>
      <c r="I19" s="244">
        <f>SUM(I7:I18)</f>
        <v>12635</v>
      </c>
      <c r="J19" s="247">
        <f>SUM(J7:J18)</f>
        <v>675719.8</v>
      </c>
      <c r="K19" s="242">
        <f t="shared" si="5"/>
        <v>382</v>
      </c>
      <c r="L19" s="244">
        <f>SUM(L7:L18)</f>
        <v>382</v>
      </c>
      <c r="M19" s="363">
        <f>SUM(M7:M18)</f>
        <v>76560.44</v>
      </c>
      <c r="N19" s="248">
        <f>SUM(N7:N18)</f>
        <v>2128.5039999999999</v>
      </c>
      <c r="O19" s="471">
        <f>SUM(O7:O18)</f>
        <v>78688.943999999989</v>
      </c>
    </row>
    <row r="20" spans="1:15" ht="21.75" customHeight="1">
      <c r="B20" s="249"/>
      <c r="C20" s="250"/>
      <c r="D20" s="251"/>
      <c r="E20" s="250"/>
      <c r="F20" s="251">
        <f>ROUND(F19/1000,1)</f>
        <v>1960.4</v>
      </c>
      <c r="G20" s="250"/>
      <c r="H20" s="251"/>
      <c r="I20" s="250"/>
      <c r="J20" s="251">
        <f>ROUND(J19/1000,1)</f>
        <v>675.7</v>
      </c>
      <c r="K20" s="250"/>
      <c r="L20" s="250"/>
      <c r="M20" s="251">
        <f>ROUND(M19/1000,1)</f>
        <v>76.599999999999994</v>
      </c>
      <c r="N20" s="251">
        <f t="shared" ref="N20:O20" si="6">ROUND(N19/1000,1)</f>
        <v>2.1</v>
      </c>
      <c r="O20" s="251">
        <f t="shared" si="6"/>
        <v>78.7</v>
      </c>
    </row>
    <row r="21" spans="1:15" ht="33.75" customHeight="1" thickBot="1">
      <c r="B21" s="649" t="s">
        <v>187</v>
      </c>
      <c r="C21" s="649"/>
      <c r="D21" s="649"/>
      <c r="E21" s="252"/>
      <c r="F21" s="253"/>
      <c r="H21" s="252"/>
      <c r="M21" s="251"/>
    </row>
    <row r="22" spans="1:15" s="479" customFormat="1" ht="34.5" customHeight="1">
      <c r="A22" s="254"/>
      <c r="B22" s="255" t="s">
        <v>117</v>
      </c>
      <c r="C22" s="256" t="s">
        <v>118</v>
      </c>
      <c r="D22" s="256" t="s">
        <v>175</v>
      </c>
      <c r="E22" s="256" t="s">
        <v>175</v>
      </c>
      <c r="F22" s="257" t="s">
        <v>175</v>
      </c>
      <c r="G22" s="256" t="s">
        <v>118</v>
      </c>
      <c r="H22" s="256" t="s">
        <v>175</v>
      </c>
      <c r="I22" s="256" t="s">
        <v>175</v>
      </c>
      <c r="J22" s="258" t="s">
        <v>175</v>
      </c>
      <c r="K22" s="256" t="s">
        <v>118</v>
      </c>
      <c r="L22" s="256" t="s">
        <v>175</v>
      </c>
      <c r="M22" s="289" t="s">
        <v>175</v>
      </c>
      <c r="N22" s="254" t="s">
        <v>175</v>
      </c>
      <c r="O22" s="258" t="s">
        <v>175</v>
      </c>
    </row>
    <row r="23" spans="1:15" ht="23.25" customHeight="1">
      <c r="A23" s="259">
        <v>1</v>
      </c>
      <c r="B23" s="306"/>
      <c r="C23" s="305"/>
      <c r="D23" s="234" t="s">
        <v>175</v>
      </c>
      <c r="E23" s="234" t="s">
        <v>175</v>
      </c>
      <c r="F23" s="300"/>
      <c r="G23" s="310"/>
      <c r="H23" s="234" t="s">
        <v>175</v>
      </c>
      <c r="I23" s="234" t="s">
        <v>175</v>
      </c>
      <c r="J23" s="312"/>
      <c r="K23" s="310"/>
      <c r="L23" s="234" t="s">
        <v>175</v>
      </c>
      <c r="M23" s="313"/>
      <c r="N23" s="259" t="s">
        <v>175</v>
      </c>
      <c r="O23" s="291" t="s">
        <v>175</v>
      </c>
    </row>
    <row r="24" spans="1:15" ht="23.25" customHeight="1">
      <c r="A24" s="259">
        <v>2</v>
      </c>
      <c r="B24" s="306"/>
      <c r="C24" s="305"/>
      <c r="D24" s="234" t="s">
        <v>175</v>
      </c>
      <c r="E24" s="234" t="s">
        <v>175</v>
      </c>
      <c r="F24" s="300"/>
      <c r="G24" s="310"/>
      <c r="H24" s="234" t="s">
        <v>175</v>
      </c>
      <c r="I24" s="234" t="s">
        <v>175</v>
      </c>
      <c r="J24" s="312"/>
      <c r="K24" s="310"/>
      <c r="L24" s="234" t="s">
        <v>175</v>
      </c>
      <c r="M24" s="313"/>
      <c r="N24" s="259" t="s">
        <v>175</v>
      </c>
      <c r="O24" s="291" t="s">
        <v>175</v>
      </c>
    </row>
    <row r="25" spans="1:15" s="230" customFormat="1" ht="23.25" customHeight="1">
      <c r="A25" s="231">
        <v>3</v>
      </c>
      <c r="B25" s="307"/>
      <c r="C25" s="308"/>
      <c r="D25" s="260" t="s">
        <v>175</v>
      </c>
      <c r="E25" s="260" t="s">
        <v>175</v>
      </c>
      <c r="F25" s="309"/>
      <c r="G25" s="311"/>
      <c r="H25" s="260" t="s">
        <v>175</v>
      </c>
      <c r="I25" s="260" t="s">
        <v>175</v>
      </c>
      <c r="J25" s="309"/>
      <c r="K25" s="311"/>
      <c r="L25" s="260" t="s">
        <v>175</v>
      </c>
      <c r="M25" s="314"/>
      <c r="N25" s="292" t="s">
        <v>175</v>
      </c>
      <c r="O25" s="293" t="s">
        <v>175</v>
      </c>
    </row>
    <row r="26" spans="1:15" s="479" customFormat="1" ht="24" customHeight="1">
      <c r="A26" s="261"/>
      <c r="B26" s="262" t="s">
        <v>63</v>
      </c>
      <c r="C26" s="263" t="s">
        <v>175</v>
      </c>
      <c r="D26" s="263" t="s">
        <v>175</v>
      </c>
      <c r="E26" s="263" t="s">
        <v>175</v>
      </c>
      <c r="F26" s="264">
        <f>SUM(F23:F25)</f>
        <v>0</v>
      </c>
      <c r="G26" s="265" t="s">
        <v>175</v>
      </c>
      <c r="H26" s="263" t="s">
        <v>175</v>
      </c>
      <c r="I26" s="263" t="s">
        <v>175</v>
      </c>
      <c r="J26" s="264">
        <f>SUM(J23:J25)</f>
        <v>0</v>
      </c>
      <c r="K26" s="265" t="s">
        <v>175</v>
      </c>
      <c r="L26" s="263" t="s">
        <v>175</v>
      </c>
      <c r="M26" s="290">
        <f>SUM(M23:M25)</f>
        <v>0</v>
      </c>
      <c r="N26" s="261" t="s">
        <v>175</v>
      </c>
      <c r="O26" s="294" t="s">
        <v>175</v>
      </c>
    </row>
    <row r="27" spans="1:15" s="479" customFormat="1" ht="27" customHeight="1" thickBot="1">
      <c r="A27" s="266"/>
      <c r="B27" s="267" t="s">
        <v>188</v>
      </c>
      <c r="C27" s="243"/>
      <c r="D27" s="243" t="s">
        <v>175</v>
      </c>
      <c r="E27" s="243" t="s">
        <v>175</v>
      </c>
      <c r="F27" s="245">
        <f>+F20-F26</f>
        <v>1960.4</v>
      </c>
      <c r="G27" s="268" t="s">
        <v>175</v>
      </c>
      <c r="H27" s="243" t="s">
        <v>175</v>
      </c>
      <c r="I27" s="243" t="s">
        <v>175</v>
      </c>
      <c r="J27" s="245">
        <f>J20-J26</f>
        <v>675.7</v>
      </c>
      <c r="K27" s="268" t="s">
        <v>175</v>
      </c>
      <c r="L27" s="243" t="s">
        <v>175</v>
      </c>
      <c r="M27" s="247">
        <f>M20-M26</f>
        <v>76.599999999999994</v>
      </c>
      <c r="N27" s="266" t="s">
        <v>175</v>
      </c>
      <c r="O27" s="245">
        <f>+O20-M26</f>
        <v>78.7</v>
      </c>
    </row>
    <row r="28" spans="1:15" s="479" customFormat="1" ht="25.5" customHeight="1" thickBot="1">
      <c r="B28" s="269"/>
      <c r="F28" s="251"/>
      <c r="J28" s="295" t="s">
        <v>119</v>
      </c>
      <c r="K28" s="296"/>
      <c r="L28" s="296"/>
      <c r="M28" s="297">
        <f>+F26+J26+M26</f>
        <v>0</v>
      </c>
    </row>
    <row r="29" spans="1:15" s="479" customFormat="1" ht="20.25" customHeight="1">
      <c r="B29" s="269"/>
      <c r="F29" s="251"/>
      <c r="M29" s="251"/>
    </row>
    <row r="30" spans="1:15" s="249" customFormat="1" ht="25.5" customHeight="1">
      <c r="B30" s="477"/>
      <c r="C30" s="646" t="s">
        <v>2</v>
      </c>
      <c r="D30" s="646"/>
      <c r="E30" s="477"/>
      <c r="F30" s="477"/>
      <c r="G30" s="650"/>
      <c r="H30" s="650"/>
      <c r="I30" s="270"/>
      <c r="J30" s="651" t="str">
        <f>+'[5]Ekamut-caxs'!C76</f>
        <v>Սուսաննա Սուքիասյան</v>
      </c>
      <c r="K30" s="651"/>
      <c r="M30" s="253"/>
    </row>
    <row r="31" spans="1:15" s="479" customFormat="1" ht="15.75" customHeight="1">
      <c r="C31" s="271"/>
      <c r="D31" s="271"/>
      <c r="E31" s="272"/>
      <c r="F31" s="272"/>
      <c r="G31" s="652" t="s">
        <v>84</v>
      </c>
      <c r="H31" s="652"/>
      <c r="I31" s="273"/>
      <c r="J31" s="652" t="s">
        <v>101</v>
      </c>
      <c r="K31" s="652"/>
    </row>
    <row r="32" spans="1:15" s="249" customFormat="1" ht="23.25" customHeight="1">
      <c r="B32" s="477"/>
      <c r="C32" s="274" t="s">
        <v>6</v>
      </c>
      <c r="D32" s="274"/>
      <c r="E32" s="477"/>
      <c r="F32" s="477"/>
      <c r="G32" s="651"/>
      <c r="H32" s="651"/>
      <c r="I32" s="275"/>
      <c r="J32" s="651" t="str">
        <f>+'[5]Ekamut-caxs'!C78</f>
        <v>Ռայա Յայլոյան</v>
      </c>
      <c r="K32" s="651"/>
    </row>
    <row r="33" spans="3:13" s="479" customFormat="1" ht="15.75" customHeight="1">
      <c r="C33" s="252"/>
      <c r="D33" s="252"/>
      <c r="G33" s="652" t="s">
        <v>84</v>
      </c>
      <c r="H33" s="652"/>
      <c r="I33" s="273"/>
      <c r="J33" s="652" t="s">
        <v>101</v>
      </c>
      <c r="K33" s="652"/>
    </row>
    <row r="34" spans="3:13">
      <c r="F34" s="276" t="s">
        <v>1</v>
      </c>
    </row>
    <row r="35" spans="3:13" ht="16.5" customHeight="1">
      <c r="C35" s="277" t="s">
        <v>102</v>
      </c>
      <c r="D35" s="277"/>
      <c r="E35" s="277" t="s">
        <v>103</v>
      </c>
      <c r="F35" s="277" t="s">
        <v>239</v>
      </c>
      <c r="I35" s="278" t="s">
        <v>104</v>
      </c>
      <c r="J35" s="478" t="s">
        <v>178</v>
      </c>
      <c r="K35" s="478"/>
      <c r="L35" s="478" t="s">
        <v>179</v>
      </c>
      <c r="M35" s="478" t="s">
        <v>238</v>
      </c>
    </row>
    <row r="36" spans="3:13" ht="16.5" customHeight="1">
      <c r="C36" s="277" t="s">
        <v>105</v>
      </c>
      <c r="D36" s="277"/>
      <c r="E36" s="277" t="s">
        <v>103</v>
      </c>
      <c r="F36" s="277" t="s">
        <v>180</v>
      </c>
      <c r="I36" s="648" t="s">
        <v>181</v>
      </c>
      <c r="J36" s="648"/>
      <c r="K36" s="478"/>
      <c r="L36" s="648" t="s">
        <v>182</v>
      </c>
      <c r="M36" s="648"/>
    </row>
    <row r="37" spans="3:13" ht="15" customHeight="1">
      <c r="C37" s="277"/>
      <c r="D37" s="277"/>
      <c r="E37" s="648" t="s">
        <v>183</v>
      </c>
      <c r="F37" s="648"/>
      <c r="I37" s="648"/>
      <c r="J37" s="648"/>
      <c r="K37" s="478"/>
      <c r="L37" s="648"/>
      <c r="M37" s="648"/>
    </row>
    <row r="38" spans="3:13">
      <c r="C38" s="277"/>
      <c r="D38" s="277"/>
      <c r="E38" s="648"/>
      <c r="F38" s="648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zoomScaleSheetLayoutView="100" workbookViewId="0">
      <selection activeCell="G13" sqref="G13"/>
    </sheetView>
  </sheetViews>
  <sheetFormatPr defaultColWidth="9.140625" defaultRowHeight="13.5"/>
  <cols>
    <col min="1" max="1" width="4.42578125" style="284" customWidth="1"/>
    <col min="2" max="2" width="35.28515625" style="283" customWidth="1"/>
    <col min="3" max="3" width="17" style="283" customWidth="1"/>
    <col min="4" max="7" width="16.7109375" style="283" customWidth="1"/>
    <col min="8" max="8" width="18.42578125" style="284" customWidth="1"/>
    <col min="9" max="9" width="16.28515625" style="283" customWidth="1"/>
    <col min="10" max="16384" width="9.140625" style="283"/>
  </cols>
  <sheetData>
    <row r="1" spans="1:8" s="349" customFormat="1" ht="37.5" customHeight="1">
      <c r="A1" s="348" t="s">
        <v>61</v>
      </c>
      <c r="B1" s="348"/>
      <c r="C1" s="348"/>
      <c r="D1" s="348"/>
      <c r="E1" s="348"/>
      <c r="F1" s="348"/>
      <c r="G1" s="348"/>
      <c r="H1" s="462"/>
    </row>
    <row r="2" spans="1:8" s="349" customFormat="1" ht="27.75" customHeight="1">
      <c r="A2" s="348" t="str">
        <f>+'[5]Ekamut-caxs'!A9:D9</f>
        <v xml:space="preserve">«Երևանի Ղ․Սարյանի անվան արվեստի դպրոց » ՀՈԱԿ-ի  </v>
      </c>
      <c r="B2" s="348"/>
      <c r="C2" s="348"/>
      <c r="D2" s="348"/>
      <c r="E2" s="348"/>
      <c r="F2" s="348"/>
      <c r="G2" s="348"/>
      <c r="H2" s="462"/>
    </row>
    <row r="3" spans="1:8" ht="37.5" customHeight="1">
      <c r="A3" s="347" t="s">
        <v>248</v>
      </c>
      <c r="B3" s="347"/>
      <c r="C3" s="347"/>
      <c r="D3" s="347"/>
      <c r="E3" s="347"/>
      <c r="F3" s="347"/>
      <c r="G3" s="347"/>
    </row>
    <row r="5" spans="1:8">
      <c r="H5" s="463" t="s">
        <v>0</v>
      </c>
    </row>
    <row r="6" spans="1:8" ht="48.75" customHeight="1">
      <c r="A6" s="661" t="s">
        <v>3</v>
      </c>
      <c r="B6" s="661" t="s">
        <v>194</v>
      </c>
      <c r="C6" s="661" t="s">
        <v>198</v>
      </c>
      <c r="D6" s="661" t="s">
        <v>251</v>
      </c>
      <c r="E6" s="661"/>
      <c r="F6" s="661"/>
      <c r="G6" s="661"/>
      <c r="H6" s="662" t="s">
        <v>217</v>
      </c>
    </row>
    <row r="7" spans="1:8" ht="48" customHeight="1">
      <c r="A7" s="661"/>
      <c r="B7" s="661"/>
      <c r="C7" s="661"/>
      <c r="D7" s="480" t="s">
        <v>83</v>
      </c>
      <c r="E7" s="480" t="s">
        <v>195</v>
      </c>
      <c r="F7" s="480" t="s">
        <v>196</v>
      </c>
      <c r="G7" s="480" t="s">
        <v>197</v>
      </c>
      <c r="H7" s="663"/>
    </row>
    <row r="8" spans="1:8" s="285" customFormat="1" ht="39.75" customHeight="1">
      <c r="A8" s="288">
        <v>1</v>
      </c>
      <c r="B8" s="346" t="s">
        <v>199</v>
      </c>
      <c r="C8" s="288">
        <v>35.5</v>
      </c>
      <c r="D8" s="288">
        <f>SUM(E8:G8)</f>
        <v>318</v>
      </c>
      <c r="E8" s="298">
        <v>211</v>
      </c>
      <c r="F8" s="298">
        <v>28</v>
      </c>
      <c r="G8" s="298">
        <v>79</v>
      </c>
      <c r="H8" s="465">
        <f>+E8*C8</f>
        <v>7490.5</v>
      </c>
    </row>
    <row r="9" spans="1:8" s="285" customFormat="1" ht="39.75" customHeight="1">
      <c r="A9" s="288" t="s">
        <v>218</v>
      </c>
      <c r="B9" s="346" t="s">
        <v>200</v>
      </c>
      <c r="C9" s="288">
        <v>17.75</v>
      </c>
      <c r="D9" s="288">
        <f t="shared" ref="D9:D16" si="0">SUM(E9:G9)</f>
        <v>3</v>
      </c>
      <c r="E9" s="298">
        <v>3</v>
      </c>
      <c r="F9" s="298"/>
      <c r="G9" s="298"/>
      <c r="H9" s="465">
        <f t="shared" ref="H9:H16" si="1">+E9*C9</f>
        <v>53.25</v>
      </c>
    </row>
    <row r="10" spans="1:8" s="285" customFormat="1" ht="39.75" customHeight="1">
      <c r="A10" s="288"/>
      <c r="B10" s="346" t="s">
        <v>220</v>
      </c>
      <c r="C10" s="288">
        <v>30.5</v>
      </c>
      <c r="D10" s="288">
        <f t="shared" si="0"/>
        <v>50</v>
      </c>
      <c r="E10" s="298">
        <v>27</v>
      </c>
      <c r="F10" s="298"/>
      <c r="G10" s="298">
        <v>23</v>
      </c>
      <c r="H10" s="465">
        <f t="shared" si="1"/>
        <v>823.5</v>
      </c>
    </row>
    <row r="11" spans="1:8" s="285" customFormat="1" ht="39.75" customHeight="1">
      <c r="A11" s="288"/>
      <c r="B11" s="346" t="s">
        <v>221</v>
      </c>
      <c r="C11" s="288">
        <v>15.25</v>
      </c>
      <c r="D11" s="288">
        <f t="shared" si="0"/>
        <v>0</v>
      </c>
      <c r="E11" s="298"/>
      <c r="F11" s="298"/>
      <c r="G11" s="298"/>
      <c r="H11" s="465">
        <f t="shared" si="1"/>
        <v>0</v>
      </c>
    </row>
    <row r="12" spans="1:8" s="285" customFormat="1" ht="39.75" customHeight="1">
      <c r="A12" s="288"/>
      <c r="B12" s="346" t="s">
        <v>222</v>
      </c>
      <c r="C12" s="350">
        <v>27</v>
      </c>
      <c r="D12" s="288">
        <f t="shared" si="0"/>
        <v>22</v>
      </c>
      <c r="E12" s="298">
        <v>2</v>
      </c>
      <c r="F12" s="298"/>
      <c r="G12" s="298">
        <v>20</v>
      </c>
      <c r="H12" s="465">
        <f>+E12*C12</f>
        <v>54</v>
      </c>
    </row>
    <row r="13" spans="1:8" s="285" customFormat="1" ht="39.75" customHeight="1">
      <c r="A13" s="288"/>
      <c r="B13" s="346" t="s">
        <v>221</v>
      </c>
      <c r="C13" s="288">
        <v>13.5</v>
      </c>
      <c r="D13" s="288">
        <f t="shared" si="0"/>
        <v>0</v>
      </c>
      <c r="E13" s="298"/>
      <c r="F13" s="298"/>
      <c r="G13" s="298"/>
      <c r="H13" s="465">
        <f>+E13*C13</f>
        <v>0</v>
      </c>
    </row>
    <row r="14" spans="1:8" s="285" customFormat="1" ht="42" customHeight="1">
      <c r="A14" s="288">
        <v>2</v>
      </c>
      <c r="B14" s="346" t="s">
        <v>201</v>
      </c>
      <c r="C14" s="288">
        <v>34.5</v>
      </c>
      <c r="D14" s="288">
        <f t="shared" si="0"/>
        <v>69</v>
      </c>
      <c r="E14" s="298">
        <v>47</v>
      </c>
      <c r="F14" s="298"/>
      <c r="G14" s="298">
        <v>22</v>
      </c>
      <c r="H14" s="465">
        <f>+E14*C14</f>
        <v>1621.5</v>
      </c>
    </row>
    <row r="15" spans="1:8" s="285" customFormat="1" ht="42" customHeight="1">
      <c r="A15" s="288" t="s">
        <v>218</v>
      </c>
      <c r="B15" s="346" t="s">
        <v>200</v>
      </c>
      <c r="C15" s="288">
        <v>17.25</v>
      </c>
      <c r="D15" s="288">
        <f t="shared" si="0"/>
        <v>0</v>
      </c>
      <c r="E15" s="298"/>
      <c r="F15" s="298"/>
      <c r="G15" s="298"/>
      <c r="H15" s="465">
        <f>+E15*C15</f>
        <v>0</v>
      </c>
    </row>
    <row r="16" spans="1:8" s="285" customFormat="1" ht="37.5" customHeight="1">
      <c r="A16" s="288">
        <v>3</v>
      </c>
      <c r="B16" s="346" t="s">
        <v>202</v>
      </c>
      <c r="C16" s="288">
        <v>25.5</v>
      </c>
      <c r="D16" s="288">
        <f t="shared" si="0"/>
        <v>91</v>
      </c>
      <c r="E16" s="298">
        <v>68</v>
      </c>
      <c r="F16" s="298"/>
      <c r="G16" s="298">
        <v>23</v>
      </c>
      <c r="H16" s="465">
        <f t="shared" si="1"/>
        <v>1734</v>
      </c>
    </row>
    <row r="17" spans="1:9" s="285" customFormat="1" ht="37.5" customHeight="1">
      <c r="A17" s="288">
        <v>4</v>
      </c>
      <c r="B17" s="346" t="s">
        <v>203</v>
      </c>
      <c r="C17" s="350">
        <v>16</v>
      </c>
      <c r="D17" s="288">
        <f>SUM(E17:G17)</f>
        <v>196</v>
      </c>
      <c r="E17" s="298">
        <v>88</v>
      </c>
      <c r="F17" s="298"/>
      <c r="G17" s="298">
        <v>108</v>
      </c>
      <c r="H17" s="465">
        <f>+E17*C17</f>
        <v>1408</v>
      </c>
    </row>
    <row r="18" spans="1:9" s="285" customFormat="1" ht="37.5" customHeight="1">
      <c r="A18" s="288">
        <v>5</v>
      </c>
      <c r="B18" s="346" t="s">
        <v>204</v>
      </c>
      <c r="C18" s="350">
        <v>15</v>
      </c>
      <c r="D18" s="288">
        <f>SUM(E18:G18)</f>
        <v>11</v>
      </c>
      <c r="E18" s="298"/>
      <c r="F18" s="298"/>
      <c r="G18" s="298">
        <v>11</v>
      </c>
      <c r="H18" s="465">
        <f>+E18*C18</f>
        <v>0</v>
      </c>
    </row>
    <row r="19" spans="1:9" s="285" customFormat="1" ht="44.25" customHeight="1">
      <c r="A19" s="288"/>
      <c r="B19" s="346" t="s">
        <v>63</v>
      </c>
      <c r="C19" s="288">
        <f t="shared" ref="C19:H19" si="2">SUM(C8:C18)</f>
        <v>247.75</v>
      </c>
      <c r="D19" s="288">
        <f t="shared" si="2"/>
        <v>760</v>
      </c>
      <c r="E19" s="288">
        <f t="shared" si="2"/>
        <v>446</v>
      </c>
      <c r="F19" s="288">
        <f t="shared" si="2"/>
        <v>28</v>
      </c>
      <c r="G19" s="288">
        <f t="shared" si="2"/>
        <v>286</v>
      </c>
      <c r="H19" s="465">
        <f t="shared" si="2"/>
        <v>13184.75</v>
      </c>
      <c r="I19" s="464">
        <f>+H19*12+750*12</f>
        <v>167217</v>
      </c>
    </row>
    <row r="20" spans="1:9" s="285" customFormat="1" ht="44.25" customHeight="1">
      <c r="A20" s="288"/>
      <c r="B20" s="346" t="s">
        <v>219</v>
      </c>
      <c r="C20" s="288"/>
      <c r="D20" s="288">
        <f>+D19-D15-D9-D11-D13</f>
        <v>757</v>
      </c>
      <c r="E20" s="288">
        <f>+E19-E15-E9-E11-E13</f>
        <v>443</v>
      </c>
      <c r="F20" s="288">
        <f>+F19-F15-F9-F11-F13</f>
        <v>28</v>
      </c>
      <c r="G20" s="288">
        <f>+G19-G15-G9-G11-G13</f>
        <v>286</v>
      </c>
      <c r="H20" s="288"/>
    </row>
    <row r="21" spans="1:9" ht="20.25" customHeight="1">
      <c r="B21" s="282"/>
    </row>
    <row r="22" spans="1:9" ht="20.25" customHeight="1">
      <c r="B22" s="282"/>
    </row>
    <row r="23" spans="1:9" ht="20.25" customHeight="1">
      <c r="B23" s="282"/>
    </row>
    <row r="24" spans="1:9" ht="23.25" customHeight="1">
      <c r="B24" s="286" t="s">
        <v>2</v>
      </c>
      <c r="D24" s="665" t="str">
        <f>+'[5]Ekamut-caxs'!C76</f>
        <v>Սուսաննա Սուքիասյան</v>
      </c>
      <c r="E24" s="665"/>
      <c r="F24" s="665"/>
      <c r="G24" s="665"/>
    </row>
    <row r="25" spans="1:9" ht="17.25">
      <c r="B25" s="287" t="s">
        <v>4</v>
      </c>
      <c r="D25" s="666" t="s">
        <v>5</v>
      </c>
      <c r="E25" s="666"/>
      <c r="F25" s="666"/>
      <c r="G25" s="666"/>
    </row>
    <row r="26" spans="1:9" ht="24" customHeight="1">
      <c r="B26" s="285" t="s">
        <v>6</v>
      </c>
      <c r="D26" s="665" t="str">
        <f>+'[5]Ekamut-caxs'!C78</f>
        <v>Ռայա Յայլոյան</v>
      </c>
      <c r="E26" s="665"/>
      <c r="F26" s="665"/>
      <c r="G26" s="665"/>
    </row>
    <row r="27" spans="1:9" ht="16.5" customHeight="1">
      <c r="B27" s="284" t="s">
        <v>171</v>
      </c>
      <c r="D27" s="664" t="s">
        <v>5</v>
      </c>
      <c r="E27" s="664"/>
      <c r="F27" s="664"/>
      <c r="G27" s="664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hamematakan</vt:lpstr>
      <vt:lpstr>havelvac 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hamematakan!Print_Area</vt:lpstr>
      <vt:lpstr>'havelvac 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https://mul2.yerevan.am/tasks/2159231/oneclick?token=1452cd6b96a23cf1b2f64625dd4776e6</cp:keywords>
  <cp:lastModifiedBy>Lusine Petrosyan</cp:lastModifiedBy>
  <cp:lastPrinted>2025-04-08T13:03:34Z</cp:lastPrinted>
  <dcterms:created xsi:type="dcterms:W3CDTF">1996-10-14T23:33:28Z</dcterms:created>
  <dcterms:modified xsi:type="dcterms:W3CDTF">2025-04-25T13:22:13Z</dcterms:modified>
</cp:coreProperties>
</file>